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shiro.hideo\Desktop\味岡さんより【外部】再送　【県給】令和８年度学校給食用物資供給申請書について\"/>
    </mc:Choice>
  </mc:AlternateContent>
  <xr:revisionPtr revIDLastSave="0" documentId="13_ncr:1_{FC381A69-801D-4E9C-A989-4EE12D352C7E}" xr6:coauthVersionLast="36" xr6:coauthVersionMax="47" xr10:uidLastSave="{00000000-0000-0000-0000-000000000000}"/>
  <bookViews>
    <workbookView xWindow="-120" yWindow="-120" windowWidth="20736" windowHeight="11040" tabRatio="783" activeTab="7" xr2:uid="{00000000-000D-0000-FFFF-FFFF00000000}"/>
  </bookViews>
  <sheets>
    <sheet name="東小" sheetId="1" r:id="rId1"/>
    <sheet name="北小" sheetId="7" r:id="rId2"/>
    <sheet name="西小" sheetId="9" r:id="rId3"/>
    <sheet name="南小" sheetId="11" r:id="rId4"/>
    <sheet name="東中" sheetId="6" r:id="rId5"/>
    <sheet name="北中" sheetId="8" r:id="rId6"/>
    <sheet name="西中" sheetId="10" r:id="rId7"/>
    <sheet name="南中" sheetId="12" r:id="rId8"/>
  </sheets>
  <definedNames>
    <definedName name="_xlnm.Print_Area" localSheetId="2">西小!$A$1:$Y$59</definedName>
    <definedName name="_xlnm.Print_Area" localSheetId="6">西中!$A$1:$V$59</definedName>
    <definedName name="_xlnm.Print_Area" localSheetId="0">東小!$A$1:$Y$59</definedName>
    <definedName name="_xlnm.Print_Area" localSheetId="4">東中!$A$1:$V$59</definedName>
    <definedName name="_xlnm.Print_Area" localSheetId="3">南小!$A$1:$Y$59</definedName>
    <definedName name="_xlnm.Print_Area" localSheetId="7">南中!$A$1:$V$59</definedName>
    <definedName name="_xlnm.Print_Area" localSheetId="1">北小!$A$1:$Y$59</definedName>
    <definedName name="_xlnm.Print_Area" localSheetId="5">北中!$A$1:$V$59</definedName>
  </definedNames>
  <calcPr calcId="191029"/>
</workbook>
</file>

<file path=xl/calcChain.xml><?xml version="1.0" encoding="utf-8"?>
<calcChain xmlns="http://schemas.openxmlformats.org/spreadsheetml/2006/main">
  <c r="X56" i="1" l="1"/>
  <c r="X55" i="1"/>
  <c r="X54" i="1"/>
  <c r="X53" i="1"/>
  <c r="X52" i="1"/>
  <c r="X51" i="1"/>
  <c r="X50" i="1"/>
  <c r="X49" i="1"/>
  <c r="X48" i="1"/>
  <c r="X47" i="1"/>
  <c r="X46" i="1"/>
  <c r="X45" i="1"/>
  <c r="X44" i="1"/>
  <c r="X40" i="1"/>
  <c r="X39" i="1"/>
  <c r="X38" i="1"/>
  <c r="X37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41" i="1" l="1"/>
  <c r="X43" i="1"/>
  <c r="X57" i="1" s="1"/>
  <c r="X36" i="1" l="1"/>
  <c r="X58" i="1" s="1"/>
  <c r="X59" i="1" s="1"/>
  <c r="U50" i="12" l="1"/>
  <c r="U49" i="12"/>
  <c r="U48" i="12"/>
  <c r="U47" i="12"/>
  <c r="U50" i="10"/>
  <c r="U49" i="10"/>
  <c r="U48" i="10"/>
  <c r="U47" i="10"/>
  <c r="U50" i="8"/>
  <c r="U49" i="8"/>
  <c r="U48" i="8"/>
  <c r="U47" i="8"/>
  <c r="U56" i="12" l="1"/>
  <c r="U55" i="12"/>
  <c r="U54" i="12"/>
  <c r="U53" i="12"/>
  <c r="U52" i="12"/>
  <c r="U51" i="12"/>
  <c r="U46" i="12"/>
  <c r="U45" i="12"/>
  <c r="U44" i="12"/>
  <c r="U43" i="12"/>
  <c r="U40" i="12"/>
  <c r="U39" i="12"/>
  <c r="U38" i="12"/>
  <c r="U37" i="12"/>
  <c r="U35" i="12"/>
  <c r="U34" i="12"/>
  <c r="U33" i="12"/>
  <c r="U32" i="12"/>
  <c r="U31" i="12"/>
  <c r="U30" i="12"/>
  <c r="U29" i="12"/>
  <c r="U28" i="12"/>
  <c r="U27" i="12"/>
  <c r="U26" i="12"/>
  <c r="U25" i="12"/>
  <c r="U24" i="12"/>
  <c r="U23" i="12"/>
  <c r="U22" i="12"/>
  <c r="U21" i="12"/>
  <c r="X56" i="11"/>
  <c r="X55" i="11"/>
  <c r="X54" i="11"/>
  <c r="X53" i="11"/>
  <c r="X52" i="11"/>
  <c r="X51" i="11"/>
  <c r="X50" i="11"/>
  <c r="X49" i="11"/>
  <c r="X48" i="11"/>
  <c r="X47" i="11"/>
  <c r="X46" i="11"/>
  <c r="X45" i="11"/>
  <c r="X44" i="11"/>
  <c r="X43" i="11"/>
  <c r="X40" i="11"/>
  <c r="X39" i="11"/>
  <c r="X38" i="11"/>
  <c r="X37" i="11"/>
  <c r="X35" i="11"/>
  <c r="X34" i="11"/>
  <c r="X33" i="11"/>
  <c r="X32" i="11"/>
  <c r="X31" i="11"/>
  <c r="X30" i="11"/>
  <c r="X29" i="11"/>
  <c r="X28" i="11"/>
  <c r="X27" i="11"/>
  <c r="X26" i="11"/>
  <c r="X25" i="11"/>
  <c r="X24" i="11"/>
  <c r="X23" i="11"/>
  <c r="X22" i="11"/>
  <c r="X21" i="11"/>
  <c r="U56" i="10"/>
  <c r="U55" i="10"/>
  <c r="U54" i="10"/>
  <c r="U53" i="10"/>
  <c r="U52" i="10"/>
  <c r="U51" i="10"/>
  <c r="U46" i="10"/>
  <c r="U45" i="10"/>
  <c r="U44" i="10"/>
  <c r="U43" i="10"/>
  <c r="U40" i="10"/>
  <c r="U39" i="10"/>
  <c r="U38" i="10"/>
  <c r="U37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X56" i="9"/>
  <c r="X55" i="9"/>
  <c r="X54" i="9"/>
  <c r="X53" i="9"/>
  <c r="X52" i="9"/>
  <c r="X51" i="9"/>
  <c r="X50" i="9"/>
  <c r="X49" i="9"/>
  <c r="X48" i="9"/>
  <c r="X47" i="9"/>
  <c r="X46" i="9"/>
  <c r="X45" i="9"/>
  <c r="X44" i="9"/>
  <c r="X43" i="9"/>
  <c r="X40" i="9"/>
  <c r="X39" i="9"/>
  <c r="X38" i="9"/>
  <c r="X37" i="9"/>
  <c r="X35" i="9"/>
  <c r="X34" i="9"/>
  <c r="X33" i="9"/>
  <c r="X32" i="9"/>
  <c r="X31" i="9"/>
  <c r="X30" i="9"/>
  <c r="X29" i="9"/>
  <c r="X28" i="9"/>
  <c r="X27" i="9"/>
  <c r="X26" i="9"/>
  <c r="X25" i="9"/>
  <c r="X24" i="9"/>
  <c r="X23" i="9"/>
  <c r="X22" i="9"/>
  <c r="X21" i="9"/>
  <c r="U56" i="8"/>
  <c r="U55" i="8"/>
  <c r="U54" i="8"/>
  <c r="U53" i="8"/>
  <c r="U52" i="8"/>
  <c r="U51" i="8"/>
  <c r="U46" i="8"/>
  <c r="U45" i="8"/>
  <c r="U44" i="8"/>
  <c r="U43" i="8"/>
  <c r="U40" i="8"/>
  <c r="U39" i="8"/>
  <c r="U38" i="8"/>
  <c r="U37" i="8"/>
  <c r="U35" i="8"/>
  <c r="U34" i="8"/>
  <c r="U33" i="8"/>
  <c r="U32" i="8"/>
  <c r="U31" i="8"/>
  <c r="U30" i="8"/>
  <c r="U29" i="8"/>
  <c r="U28" i="8"/>
  <c r="U27" i="8"/>
  <c r="U26" i="8"/>
  <c r="U25" i="8"/>
  <c r="U24" i="8"/>
  <c r="U23" i="8"/>
  <c r="U22" i="8"/>
  <c r="U21" i="8"/>
  <c r="X56" i="7"/>
  <c r="X55" i="7"/>
  <c r="X54" i="7"/>
  <c r="X53" i="7"/>
  <c r="X52" i="7"/>
  <c r="X51" i="7"/>
  <c r="X50" i="7"/>
  <c r="X49" i="7"/>
  <c r="X48" i="7"/>
  <c r="X47" i="7"/>
  <c r="X46" i="7"/>
  <c r="X45" i="7"/>
  <c r="X44" i="7"/>
  <c r="X43" i="7"/>
  <c r="X40" i="7"/>
  <c r="X39" i="7"/>
  <c r="X38" i="7"/>
  <c r="X37" i="7"/>
  <c r="X35" i="7"/>
  <c r="X34" i="7"/>
  <c r="X33" i="7"/>
  <c r="X32" i="7"/>
  <c r="X31" i="7"/>
  <c r="X30" i="7"/>
  <c r="X29" i="7"/>
  <c r="X28" i="7"/>
  <c r="X27" i="7"/>
  <c r="X26" i="7"/>
  <c r="X25" i="7"/>
  <c r="X24" i="7"/>
  <c r="X23" i="7"/>
  <c r="X22" i="7"/>
  <c r="X21" i="7"/>
  <c r="U57" i="8" l="1"/>
  <c r="U41" i="8"/>
  <c r="U41" i="12"/>
  <c r="X57" i="7"/>
  <c r="U36" i="10"/>
  <c r="U41" i="10"/>
  <c r="X41" i="11"/>
  <c r="U57" i="12"/>
  <c r="U57" i="10"/>
  <c r="X41" i="9"/>
  <c r="X41" i="7"/>
  <c r="X57" i="11"/>
  <c r="X57" i="9"/>
  <c r="U36" i="12"/>
  <c r="X36" i="9"/>
  <c r="X36" i="11"/>
  <c r="U36" i="8"/>
  <c r="X36" i="7"/>
  <c r="U50" i="6"/>
  <c r="U34" i="6"/>
  <c r="U33" i="6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X58" i="9" l="1"/>
  <c r="X59" i="9" s="1"/>
  <c r="X58" i="11"/>
  <c r="X59" i="11" s="1"/>
  <c r="U58" i="8"/>
  <c r="U59" i="8" s="1"/>
  <c r="U58" i="12"/>
  <c r="U59" i="12" s="1"/>
  <c r="U58" i="10"/>
  <c r="U59" i="10" s="1"/>
  <c r="X58" i="7"/>
  <c r="X59" i="7" s="1"/>
  <c r="U41" i="6"/>
  <c r="U36" i="6"/>
  <c r="U57" i="6"/>
  <c r="U58" i="6" l="1"/>
  <c r="U59" i="6" s="1"/>
</calcChain>
</file>

<file path=xl/sharedStrings.xml><?xml version="1.0" encoding="utf-8"?>
<sst xmlns="http://schemas.openxmlformats.org/spreadsheetml/2006/main" count="1536" uniqueCount="122">
  <si>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</si>
  <si>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</si>
  <si>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</si>
  <si>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</si>
  <si>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</si>
  <si>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</si>
  <si>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</si>
  <si>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</si>
  <si>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</si>
  <si>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</si>
  <si>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</si>
  <si>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</si>
  <si>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</si>
  <si>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</si>
  <si>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</si>
  <si>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</si>
  <si>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</si>
  <si>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</si>
  <si>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</si>
  <si>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</si>
  <si>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</si>
  <si>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</si>
  <si>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</si>
  <si>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</si>
  <si>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</si>
  <si>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</si>
  <si>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</si>
  <si>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</si>
  <si>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</si>
  <si>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</si>
  <si>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</si>
  <si>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</si>
  <si>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</si>
  <si>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申請者</t>
  </si>
  <si>
    <t>住　所</t>
  </si>
  <si>
    <t>名　称</t>
  </si>
  <si>
    <t>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</si>
  <si>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</si>
  <si>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</si>
  <si>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</si>
  <si>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</si>
  <si>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</si>
  <si>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</si>
  <si>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</si>
  <si>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</si>
  <si>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</si>
  <si>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</si>
  <si>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</si>
  <si>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</si>
  <si>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</si>
  <si>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</si>
  <si>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</si>
  <si>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</si>
  <si>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</si>
  <si>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</si>
  <si>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</si>
  <si>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</si>
  <si>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</si>
  <si>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</si>
  <si>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</si>
  <si>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</si>
  <si>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</si>
  <si>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</si>
  <si>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２０㎏袋</t>
    <rPh sb="3" eb="4">
      <t>ブクロ</t>
    </rPh>
    <phoneticPr fontId="5"/>
  </si>
  <si>
    <t>回</t>
    <rPh sb="0" eb="1">
      <t>カイ</t>
    </rPh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</si>
  <si>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</si>
  <si>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</si>
  <si>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</si>
  <si>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</si>
  <si>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</si>
  <si>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</si>
  <si>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</si>
  <si>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</si>
  <si>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</si>
  <si>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</si>
  <si>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</si>
  <si>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</si>
  <si>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</si>
  <si>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3年
45</t>
    <rPh sb="1" eb="2">
      <t>ネン</t>
    </rPh>
    <phoneticPr fontId="5"/>
  </si>
  <si>
    <t>4年
55</t>
    <rPh sb="1" eb="2">
      <t>ネン</t>
    </rPh>
    <phoneticPr fontId="5"/>
  </si>
  <si>
    <t>3年
40</t>
    <rPh sb="1" eb="2">
      <t>ネン</t>
    </rPh>
    <phoneticPr fontId="5"/>
  </si>
  <si>
    <t>4年
50</t>
    <rPh sb="1" eb="2">
      <t>ネン</t>
    </rPh>
    <phoneticPr fontId="5"/>
  </si>
  <si>
    <t>1年
50</t>
    <rPh sb="1" eb="2">
      <t>ネン</t>
    </rPh>
    <phoneticPr fontId="5"/>
  </si>
  <si>
    <t>2年
60</t>
    <rPh sb="1" eb="2">
      <t>ネン</t>
    </rPh>
    <phoneticPr fontId="5"/>
  </si>
  <si>
    <t>2年
60
(50)</t>
    <rPh sb="1" eb="2">
      <t>ネン</t>
    </rPh>
    <phoneticPr fontId="5"/>
  </si>
  <si>
    <r>
      <t xml:space="preserve">米粉パン </t>
    </r>
    <r>
      <rPr>
        <sz val="9"/>
        <rFont val="ＭＳ 明朝"/>
        <family val="1"/>
        <charset val="128"/>
      </rPr>
      <t>※岡崎産米粉使用</t>
    </r>
    <rPh sb="6" eb="8">
      <t>オカザキ</t>
    </rPh>
    <rPh sb="8" eb="9">
      <t>サン</t>
    </rPh>
    <rPh sb="9" eb="11">
      <t>コメコ</t>
    </rPh>
    <rPh sb="11" eb="13">
      <t>シヨウ</t>
    </rPh>
    <phoneticPr fontId="5"/>
  </si>
  <si>
    <t>100(90)</t>
    <phoneticPr fontId="5"/>
  </si>
  <si>
    <t>100(90)</t>
    <phoneticPr fontId="5"/>
  </si>
  <si>
    <t>愛知県岡崎市岡町字中御給２８番地</t>
    <rPh sb="0" eb="3">
      <t>アイチケン</t>
    </rPh>
    <rPh sb="3" eb="6">
      <t>オカザキシ</t>
    </rPh>
    <rPh sb="6" eb="8">
      <t>オカマチ</t>
    </rPh>
    <rPh sb="8" eb="9">
      <t>アザ</t>
    </rPh>
    <rPh sb="9" eb="10">
      <t>ナカ</t>
    </rPh>
    <rPh sb="10" eb="12">
      <t>ゴキュウ</t>
    </rPh>
    <rPh sb="14" eb="16">
      <t>バンチ</t>
    </rPh>
    <phoneticPr fontId="5"/>
  </si>
  <si>
    <t>岡崎市東部学校給食センター</t>
    <rPh sb="0" eb="3">
      <t>オカザキシ</t>
    </rPh>
    <rPh sb="3" eb="5">
      <t>トウブ</t>
    </rPh>
    <rPh sb="5" eb="7">
      <t>ガッコウ</t>
    </rPh>
    <rPh sb="7" eb="9">
      <t>キュウショク</t>
    </rPh>
    <phoneticPr fontId="5"/>
  </si>
  <si>
    <t>愛知県岡崎市東阿知和町字乙力122番地</t>
    <rPh sb="0" eb="3">
      <t>アイチケン</t>
    </rPh>
    <rPh sb="3" eb="6">
      <t>オカザキシ</t>
    </rPh>
    <rPh sb="6" eb="11">
      <t>ヒガシアチワチョウ</t>
    </rPh>
    <rPh sb="11" eb="12">
      <t>アザ</t>
    </rPh>
    <rPh sb="12" eb="13">
      <t>オツ</t>
    </rPh>
    <rPh sb="13" eb="14">
      <t>リキ</t>
    </rPh>
    <rPh sb="17" eb="19">
      <t>バンチ</t>
    </rPh>
    <phoneticPr fontId="5"/>
  </si>
  <si>
    <t>岡崎市北部学校給食センター</t>
    <rPh sb="0" eb="3">
      <t>オカザキシ</t>
    </rPh>
    <rPh sb="3" eb="5">
      <t>ホクブ</t>
    </rPh>
    <rPh sb="5" eb="7">
      <t>ガッコウ</t>
    </rPh>
    <rPh sb="7" eb="9">
      <t>キュウショク</t>
    </rPh>
    <phoneticPr fontId="5"/>
  </si>
  <si>
    <t>岡崎市西部学校給食センター</t>
    <rPh sb="0" eb="3">
      <t>オカザキシ</t>
    </rPh>
    <rPh sb="3" eb="5">
      <t>セイブ</t>
    </rPh>
    <rPh sb="5" eb="7">
      <t>ガッコウ</t>
    </rPh>
    <rPh sb="7" eb="9">
      <t>キュウショク</t>
    </rPh>
    <phoneticPr fontId="5"/>
  </si>
  <si>
    <t>愛知県岡崎市定国町字西浦25番地1</t>
    <rPh sb="0" eb="3">
      <t>アイチケン</t>
    </rPh>
    <rPh sb="3" eb="6">
      <t>オカザキシ</t>
    </rPh>
    <rPh sb="6" eb="9">
      <t>サダクニチョウ</t>
    </rPh>
    <rPh sb="9" eb="10">
      <t>アザ</t>
    </rPh>
    <rPh sb="10" eb="12">
      <t>ニシウラ</t>
    </rPh>
    <rPh sb="14" eb="16">
      <t>バンチ</t>
    </rPh>
    <phoneticPr fontId="5"/>
  </si>
  <si>
    <t>岡崎市南部学校給食センター</t>
    <rPh sb="0" eb="3">
      <t>オカザキシ</t>
    </rPh>
    <rPh sb="3" eb="5">
      <t>ナンブ</t>
    </rPh>
    <rPh sb="5" eb="7">
      <t>ガッコウ</t>
    </rPh>
    <rPh sb="7" eb="9">
      <t>キュウショク</t>
    </rPh>
    <phoneticPr fontId="5"/>
  </si>
  <si>
    <t>5年
80</t>
  </si>
  <si>
    <t>6年
90</t>
  </si>
  <si>
    <t>6年
90
(80)</t>
  </si>
  <si>
    <t>5年
80
(70)</t>
    <phoneticPr fontId="5"/>
  </si>
  <si>
    <t>スライスパン</t>
  </si>
  <si>
    <t>ロ－ルパン</t>
  </si>
  <si>
    <t>レ－ズンロ－ルパン</t>
  </si>
  <si>
    <t>くろロ－ルパン</t>
  </si>
  <si>
    <t>サンドイッチロ－ルパン</t>
  </si>
  <si>
    <t>サンドイッチバンズパン</t>
  </si>
  <si>
    <t>クロスロールパン</t>
  </si>
  <si>
    <t>りんごパン</t>
  </si>
  <si>
    <t>愛知のツイストパン</t>
    <rPh sb="0" eb="2">
      <t>アイチ</t>
    </rPh>
    <phoneticPr fontId="5"/>
  </si>
  <si>
    <t>中華めん（ラーメン）</t>
  </si>
  <si>
    <t>きしめん</t>
  </si>
  <si>
    <t>1年
40</t>
    <rPh sb="1" eb="2">
      <t>ネン</t>
    </rPh>
    <phoneticPr fontId="5"/>
  </si>
  <si>
    <t>2年
50</t>
    <rPh sb="1" eb="2">
      <t>ネン</t>
    </rPh>
    <phoneticPr fontId="5"/>
  </si>
  <si>
    <t>5年
70</t>
    <phoneticPr fontId="5"/>
  </si>
  <si>
    <t>6年
80</t>
    <phoneticPr fontId="5"/>
  </si>
  <si>
    <t>白飯
(減量)</t>
    <rPh sb="4" eb="6">
      <t>ゲンリョウ</t>
    </rPh>
    <phoneticPr fontId="5"/>
  </si>
  <si>
    <t>70
(60)</t>
    <phoneticPr fontId="5"/>
  </si>
  <si>
    <t>　　　令和7年度学校給食用物資の需要量を下記のとおり供給方申請します。</t>
    <phoneticPr fontId="5"/>
  </si>
  <si>
    <t>10月</t>
  </si>
  <si>
    <t>11月</t>
  </si>
  <si>
    <t>12月</t>
  </si>
  <si>
    <t>愛知県岡崎市筒針町字池田８７番地１</t>
    <rPh sb="0" eb="3">
      <t>アイチケン</t>
    </rPh>
    <rPh sb="6" eb="9">
      <t>ツツバリチョウ</t>
    </rPh>
    <rPh sb="9" eb="10">
      <t>アザ</t>
    </rPh>
    <rPh sb="10" eb="12">
      <t>イケダ</t>
    </rPh>
    <rPh sb="14" eb="16">
      <t>バンチウカザキシ</t>
    </rPh>
    <phoneticPr fontId="5"/>
  </si>
  <si>
    <t>所長　酒井　啓滋</t>
    <rPh sb="0" eb="2">
      <t>ショチョウ</t>
    </rPh>
    <rPh sb="3" eb="5">
      <t>サカイ</t>
    </rPh>
    <rPh sb="6" eb="8">
      <t>ケイジ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</si>
</sst>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right" vertical="center"/>
    </xf>
    <xf numFmtId="176" fontId="3" fillId="0" borderId="3" xfId="0" applyNumberFormat="1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7" xfId="0" applyFont="1" applyBorder="1">
      <alignment vertical="center"/>
    </xf>
    <xf numFmtId="0" fontId="10" fillId="0" borderId="9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>
      <alignment vertical="center"/>
    </xf>
    <xf numFmtId="176" fontId="3" fillId="0" borderId="5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2" fillId="0" borderId="11" xfId="0" applyFont="1" applyBorder="1" applyAlignment="1">
      <alignment horizontal="distributed" vertical="center" wrapText="1" justifyLastLine="1"/>
    </xf>
    <xf numFmtId="176" fontId="3" fillId="0" borderId="4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176" fontId="3" fillId="0" borderId="13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>
      <alignment vertical="center"/>
    </xf>
    <xf numFmtId="176" fontId="3" fillId="0" borderId="21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>
      <alignment vertical="center"/>
    </xf>
    <xf numFmtId="176" fontId="3" fillId="0" borderId="2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23" xfId="0" applyNumberFormat="1" applyFont="1" applyBorder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>
      <alignment vertical="center"/>
    </xf>
    <xf numFmtId="176" fontId="3" fillId="0" borderId="30" xfId="0" applyNumberFormat="1" applyFont="1" applyBorder="1">
      <alignment vertical="center"/>
    </xf>
    <xf numFmtId="176" fontId="3" fillId="0" borderId="31" xfId="0" applyNumberFormat="1" applyFont="1" applyBorder="1">
      <alignment vertical="center"/>
    </xf>
    <xf numFmtId="176" fontId="3" fillId="0" borderId="28" xfId="0" applyNumberFormat="1" applyFont="1" applyBorder="1">
      <alignment vertical="center"/>
    </xf>
    <xf numFmtId="176" fontId="3" fillId="0" borderId="32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0" fontId="3" fillId="0" borderId="34" xfId="0" applyFont="1" applyBorder="1" applyAlignment="1">
      <alignment horizontal="center" vertical="center" wrapText="1"/>
    </xf>
    <xf numFmtId="176" fontId="3" fillId="0" borderId="35" xfId="0" applyNumberFormat="1" applyFont="1" applyBorder="1">
      <alignment vertical="center"/>
    </xf>
    <xf numFmtId="176" fontId="3" fillId="0" borderId="13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176" fontId="3" fillId="0" borderId="36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37" xfId="0" applyFont="1" applyBorder="1" applyAlignment="1">
      <alignment horizontal="center" vertical="center" wrapText="1" justifyLastLine="1"/>
    </xf>
    <xf numFmtId="0" fontId="3" fillId="0" borderId="4" xfId="0" applyFont="1" applyBorder="1" applyAlignment="1">
      <alignment horizontal="center" vertical="center" wrapText="1" justifyLastLine="1"/>
    </xf>
    <xf numFmtId="0" fontId="2" fillId="0" borderId="37" xfId="0" applyFont="1" applyBorder="1" applyAlignment="1">
      <alignment horizontal="center" vertical="center" wrapText="1" justifyLastLine="1"/>
    </xf>
    <xf numFmtId="0" fontId="2" fillId="0" borderId="4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8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3" fillId="0" borderId="1" xfId="0" applyFont="1" applyBorder="1" applyAlignment="1">
      <alignment horizontal="center" vertical="center" wrapText="1" justifyLastLine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4" fillId="0" borderId="40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1" xfId="0" applyFont="1" applyBorder="1" applyAlignment="1">
      <alignment horizontal="center" vertical="center" wrapText="1" justifyLastLine="1"/>
    </xf>
    <xf numFmtId="0" fontId="4" fillId="0" borderId="42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3" xfId="0" applyFont="1" applyBorder="1" applyAlignment="1">
      <alignment horizontal="center" vertical="center" wrapText="1" justifyLastLine="1"/>
    </xf>
    <xf numFmtId="0" fontId="0" fillId="0" borderId="19" xfId="0" applyBorder="1" applyAlignment="1">
      <alignment horizontal="center" vertical="center" textRotation="255" wrapText="1"/>
    </xf>
    <xf numFmtId="0" fontId="0" fillId="0" borderId="44" xfId="0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1" xfId="0" applyFont="1" applyBorder="1" applyAlignment="1">
      <alignment horizontal="distributed" vertical="center" wrapText="1" justifyLastLine="1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38" fontId="6" fillId="0" borderId="17" xfId="1" applyFont="1" applyBorder="1" applyAlignment="1">
      <alignment vertical="center"/>
    </xf>
    <xf numFmtId="38" fontId="6" fillId="0" borderId="25" xfId="1" applyFont="1" applyBorder="1" applyAlignment="1">
      <alignment vertical="center"/>
    </xf>
    <xf numFmtId="0" fontId="3" fillId="0" borderId="33" xfId="0" applyFont="1" applyBorder="1" applyAlignment="1">
      <alignment horizontal="center" vertical="center" wrapText="1" justifyLastLine="1"/>
    </xf>
    <xf numFmtId="0" fontId="6" fillId="0" borderId="38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51" xfId="0" applyFont="1" applyBorder="1" applyAlignment="1">
      <alignment horizontal="left" vertical="center" shrinkToFit="1"/>
    </xf>
    <xf numFmtId="0" fontId="3" fillId="3" borderId="8" xfId="0" applyFont="1" applyFill="1" applyBorder="1" applyAlignment="1">
      <alignment horizontal="left" vertical="center" shrinkToFit="1"/>
    </xf>
    <xf numFmtId="0" fontId="3" fillId="3" borderId="22" xfId="0" applyFont="1" applyFill="1" applyBorder="1" applyAlignment="1">
      <alignment horizontal="left" vertical="center" shrinkToFit="1"/>
    </xf>
    <xf numFmtId="0" fontId="3" fillId="3" borderId="33" xfId="0" applyFont="1" applyFill="1" applyBorder="1" applyAlignment="1">
      <alignment horizontal="left" vertical="center" shrinkToFit="1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53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2" xfId="0" applyFont="1" applyBorder="1" applyAlignment="1">
      <alignment horizontal="center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35" xfId="0" applyFont="1" applyBorder="1" applyAlignment="1">
      <alignment horizontal="distributed" vertical="center" wrapText="1" justifyLastLine="1"/>
    </xf>
    <xf numFmtId="0" fontId="3" fillId="0" borderId="13" xfId="0" applyFont="1" applyBorder="1" applyAlignment="1">
      <alignment horizontal="distributed" vertical="center" wrapText="1" justifyLastLine="1"/>
    </xf>
    <xf numFmtId="0" fontId="3" fillId="0" borderId="6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7" xfId="0" applyFont="1" applyBorder="1" applyAlignment="1">
      <alignment horizontal="left" vertical="center" shrinkToFit="1"/>
    </xf>
    <xf numFmtId="0" fontId="3" fillId="0" borderId="46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wrapText="1" shrinkToFit="1"/>
    </xf>
    <xf numFmtId="0" fontId="3" fillId="0" borderId="37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4" xfId="0" applyFont="1" applyBorder="1" applyAlignment="1">
      <alignment horizontal="left" vertical="center" shrinkToFit="1"/>
    </xf>
    <xf numFmtId="0" fontId="3" fillId="0" borderId="55" xfId="0" applyFont="1" applyBorder="1" applyAlignment="1">
      <alignment horizontal="left" vertical="center" shrinkToFit="1"/>
    </xf>
    <xf numFmtId="0" fontId="0" fillId="0" borderId="0" xfId="0">
      <alignment vertical="center"/>
    </xf>
    <xf numFmtId="0" fontId="0" fillId="0" borderId="5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58" fontId="3" fillId="0" borderId="0" xfId="0" applyNumberFormat="1" applyFont="1" applyAlignment="1">
      <alignment horizontal="right" vertical="center"/>
    </xf>
    <xf numFmtId="58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</cellXfs>
  <cellStyles count="2">
    <cellStyle name="桁区切り" xfId="1" builtinId="6"/>
    <cellStyle name="標準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8"/>
  <sheetViews>
    <sheetView showZeros="0" view="pageBreakPreview" zoomScale="70" zoomScaleNormal="100" zoomScaleSheetLayoutView="70" workbookViewId="0">
      <selection activeCell="A3" sqref="A3:Y3"/>
    </sheetView>
  </sheetViews>
  <sheetFormatPr defaultRowHeight="13.2" x14ac:dyDescent="0.2"/>
  <cols>
    <col min="1" max="5" width="7" customWidth="1"/>
    <col min="6" max="11" width="3.6640625" customWidth="1"/>
    <col min="12" max="23" width="5.6640625" customWidth="1"/>
    <col min="24" max="24" width="7" customWidth="1"/>
    <col min="25" max="25" width="3.21875" bestFit="1" customWidth="1"/>
  </cols>
  <sheetData>
    <row r="1" spans="1:26" ht="22.5" customHeight="1" x14ac:dyDescent="0.2">
      <c r="A1" s="134" t="s">
        <v>56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2" spans="1:26" ht="12.75" customHeight="1" x14ac:dyDescent="0.2">
      <c r="R2" s="7"/>
    </row>
    <row r="3" spans="1:26" ht="22.5" customHeight="1" x14ac:dyDescent="0.2">
      <c r="A3" s="211">
        <v>45989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0"/>
    </row>
    <row r="4" spans="1:26" ht="12" customHeight="1" x14ac:dyDescent="0.2">
      <c r="A4" s="8"/>
    </row>
    <row r="5" spans="1:26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0"/>
    </row>
    <row r="6" spans="1:26" ht="18" customHeight="1" x14ac:dyDescent="0.2">
      <c r="A6" s="9"/>
    </row>
    <row r="7" spans="1:26" ht="18.75" customHeight="1" x14ac:dyDescent="0.2">
      <c r="P7" s="135" t="s">
        <v>33</v>
      </c>
      <c r="Q7" s="135"/>
      <c r="R7" s="139"/>
      <c r="S7" s="139"/>
      <c r="T7" s="139"/>
      <c r="U7" s="139"/>
      <c r="V7" s="139"/>
      <c r="W7" s="139"/>
    </row>
    <row r="8" spans="1:26" ht="18.75" customHeight="1" x14ac:dyDescent="0.2">
      <c r="P8" s="117" t="s">
        <v>34</v>
      </c>
      <c r="Q8" s="117"/>
      <c r="R8" s="139" t="s">
        <v>88</v>
      </c>
      <c r="S8" s="139"/>
      <c r="T8" s="139"/>
      <c r="U8" s="139"/>
      <c r="V8" s="139"/>
      <c r="W8" s="139"/>
    </row>
    <row r="9" spans="1:26" ht="18.75" customHeight="1" x14ac:dyDescent="0.2">
      <c r="P9" s="117" t="s">
        <v>35</v>
      </c>
      <c r="Q9" s="117"/>
      <c r="R9" s="139" t="s">
        <v>89</v>
      </c>
      <c r="S9" s="139"/>
      <c r="T9" s="139"/>
      <c r="U9" s="139"/>
      <c r="V9" s="139"/>
      <c r="W9" s="139"/>
    </row>
    <row r="10" spans="1:26" ht="18.75" customHeight="1" x14ac:dyDescent="0.2">
      <c r="P10" s="117" t="s">
        <v>37</v>
      </c>
      <c r="Q10" s="117"/>
      <c r="R10" s="139" t="s">
        <v>121</v>
      </c>
      <c r="S10" s="139"/>
      <c r="T10" s="139"/>
      <c r="U10" s="139"/>
      <c r="V10" s="139"/>
      <c r="W10" s="139"/>
      <c r="X10" t="s">
        <v>36</v>
      </c>
    </row>
    <row r="11" spans="1:26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20"/>
    </row>
    <row r="12" spans="1:26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</row>
    <row r="13" spans="1:26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20"/>
      <c r="M13" s="20"/>
      <c r="N13" s="20"/>
      <c r="O13" s="140" t="s">
        <v>58</v>
      </c>
      <c r="P13" s="140"/>
      <c r="Q13" s="140"/>
      <c r="R13" s="140"/>
      <c r="S13" s="140"/>
      <c r="T13" s="140"/>
      <c r="U13" s="140"/>
      <c r="V13" s="6"/>
      <c r="W13" s="6"/>
      <c r="X13" s="6"/>
      <c r="Y13" s="6"/>
      <c r="Z13" s="6"/>
    </row>
    <row r="14" spans="1:26" ht="18.75" customHeight="1" x14ac:dyDescent="0.2">
      <c r="A14" s="17"/>
      <c r="B14" s="143"/>
      <c r="C14" s="145"/>
      <c r="D14" s="145"/>
      <c r="E14" s="145"/>
      <c r="F14" s="147"/>
      <c r="G14" s="148"/>
      <c r="H14" s="151"/>
      <c r="I14" s="152"/>
      <c r="J14" s="18"/>
      <c r="K14" s="17"/>
      <c r="L14" s="17"/>
      <c r="M14" s="17"/>
      <c r="N14" s="17"/>
      <c r="O14" s="17"/>
      <c r="P14" s="141" t="s">
        <v>43</v>
      </c>
      <c r="Q14" s="142"/>
      <c r="R14" s="155">
        <v>1748</v>
      </c>
      <c r="S14" s="156"/>
      <c r="T14" s="156"/>
      <c r="U14" s="21" t="s">
        <v>46</v>
      </c>
      <c r="V14" s="11"/>
      <c r="W14" s="11"/>
      <c r="X14" s="11"/>
      <c r="Y14" s="11"/>
      <c r="Z14" s="6"/>
    </row>
    <row r="15" spans="1:26" ht="18.75" customHeight="1" thickBot="1" x14ac:dyDescent="0.25">
      <c r="B15" s="144"/>
      <c r="C15" s="146"/>
      <c r="D15" s="146"/>
      <c r="E15" s="146"/>
      <c r="F15" s="149"/>
      <c r="G15" s="150"/>
      <c r="H15" s="153"/>
      <c r="I15" s="154"/>
      <c r="J15" s="18"/>
      <c r="K15" s="17"/>
      <c r="L15" s="17"/>
      <c r="M15" s="17"/>
      <c r="N15" s="17"/>
      <c r="O15" s="17"/>
      <c r="P15" s="157" t="s">
        <v>44</v>
      </c>
      <c r="Q15" s="158"/>
      <c r="R15" s="137">
        <v>1828</v>
      </c>
      <c r="S15" s="138"/>
      <c r="T15" s="138"/>
      <c r="U15" s="12" t="s">
        <v>46</v>
      </c>
      <c r="V15" s="11"/>
      <c r="W15" s="11"/>
      <c r="X15" s="11"/>
      <c r="Y15" s="11"/>
      <c r="Z15" s="6"/>
    </row>
    <row r="16" spans="1:26" ht="18.75" customHeight="1" x14ac:dyDescent="0.2">
      <c r="A16" s="18"/>
      <c r="K16" s="18"/>
      <c r="L16" s="18"/>
      <c r="M16" s="18"/>
      <c r="N16" s="19"/>
      <c r="O16" s="19"/>
      <c r="P16" s="175" t="s">
        <v>45</v>
      </c>
      <c r="Q16" s="176"/>
      <c r="R16" s="164">
        <v>2788</v>
      </c>
      <c r="S16" s="165"/>
      <c r="T16" s="165"/>
      <c r="U16" s="24" t="s">
        <v>46</v>
      </c>
      <c r="V16" s="11"/>
      <c r="W16" s="11"/>
      <c r="X16" s="11"/>
      <c r="Y16" s="11"/>
      <c r="Z16" s="6"/>
    </row>
    <row r="17" spans="1:26" ht="18.75" customHeight="1" thickBot="1" x14ac:dyDescent="0.25">
      <c r="A17" s="18"/>
      <c r="K17" s="18"/>
      <c r="L17" s="18"/>
      <c r="M17" s="18"/>
      <c r="N17" s="19"/>
      <c r="O17" s="19"/>
      <c r="P17" s="166" t="s">
        <v>69</v>
      </c>
      <c r="Q17" s="167"/>
      <c r="R17" s="168">
        <v>6364</v>
      </c>
      <c r="S17" s="169"/>
      <c r="T17" s="169"/>
      <c r="U17" s="13" t="s">
        <v>46</v>
      </c>
      <c r="V17" s="11"/>
      <c r="W17" s="11"/>
      <c r="X17" s="11"/>
      <c r="Y17" s="11"/>
      <c r="Z17" s="6"/>
    </row>
    <row r="18" spans="1:26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6"/>
    </row>
    <row r="19" spans="1:26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07"/>
      <c r="J19" s="107"/>
      <c r="K19" s="107"/>
      <c r="L19" s="173" t="s">
        <v>2</v>
      </c>
      <c r="M19" s="102" t="s">
        <v>3</v>
      </c>
      <c r="N19" s="102" t="s">
        <v>4</v>
      </c>
      <c r="O19" s="102" t="s">
        <v>5</v>
      </c>
      <c r="P19" s="102" t="s">
        <v>6</v>
      </c>
      <c r="Q19" s="102" t="s">
        <v>7</v>
      </c>
      <c r="R19" s="104" t="s">
        <v>8</v>
      </c>
      <c r="S19" s="104" t="s">
        <v>9</v>
      </c>
      <c r="T19" s="104" t="s">
        <v>10</v>
      </c>
      <c r="U19" s="102" t="s">
        <v>11</v>
      </c>
      <c r="V19" s="102" t="s">
        <v>12</v>
      </c>
      <c r="W19" s="100" t="s">
        <v>13</v>
      </c>
      <c r="X19" s="183" t="s">
        <v>27</v>
      </c>
      <c r="Y19" s="184"/>
    </row>
    <row r="20" spans="1:26" ht="19.5" customHeight="1" x14ac:dyDescent="0.2">
      <c r="A20" s="128"/>
      <c r="B20" s="129"/>
      <c r="C20" s="129"/>
      <c r="D20" s="130"/>
      <c r="E20" s="103"/>
      <c r="F20" s="120" t="s">
        <v>43</v>
      </c>
      <c r="G20" s="170"/>
      <c r="H20" s="120" t="s">
        <v>44</v>
      </c>
      <c r="I20" s="170"/>
      <c r="J20" s="120" t="s">
        <v>45</v>
      </c>
      <c r="K20" s="121"/>
      <c r="L20" s="174"/>
      <c r="M20" s="103"/>
      <c r="N20" s="103"/>
      <c r="O20" s="103"/>
      <c r="P20" s="103"/>
      <c r="Q20" s="103"/>
      <c r="R20" s="105"/>
      <c r="S20" s="105"/>
      <c r="T20" s="105"/>
      <c r="U20" s="103"/>
      <c r="V20" s="103"/>
      <c r="W20" s="101"/>
      <c r="X20" s="185"/>
      <c r="Y20" s="186"/>
    </row>
    <row r="21" spans="1:26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88">
        <v>50</v>
      </c>
      <c r="G21" s="94"/>
      <c r="H21" s="88">
        <v>60</v>
      </c>
      <c r="I21" s="94"/>
      <c r="J21" s="88">
        <v>70</v>
      </c>
      <c r="K21" s="89"/>
      <c r="L21" s="39">
        <v>0</v>
      </c>
      <c r="M21" s="3">
        <v>1</v>
      </c>
      <c r="N21" s="3">
        <v>0</v>
      </c>
      <c r="O21" s="3">
        <v>0</v>
      </c>
      <c r="P21" s="3"/>
      <c r="Q21" s="3">
        <v>0</v>
      </c>
      <c r="R21" s="3">
        <v>0</v>
      </c>
      <c r="S21" s="3">
        <v>1</v>
      </c>
      <c r="T21" s="3">
        <v>0</v>
      </c>
      <c r="U21" s="3">
        <v>0</v>
      </c>
      <c r="V21" s="3">
        <v>0</v>
      </c>
      <c r="W21" s="52">
        <v>0</v>
      </c>
      <c r="X21" s="45">
        <f>SUM(L21:W21)</f>
        <v>2</v>
      </c>
      <c r="Y21" s="1" t="s">
        <v>14</v>
      </c>
    </row>
    <row r="22" spans="1:26" ht="21" customHeight="1" x14ac:dyDescent="0.2">
      <c r="A22" s="132"/>
      <c r="B22" s="112" t="s">
        <v>100</v>
      </c>
      <c r="C22" s="113"/>
      <c r="D22" s="114"/>
      <c r="E22" s="16">
        <v>12</v>
      </c>
      <c r="F22" s="88" t="s">
        <v>51</v>
      </c>
      <c r="G22" s="94"/>
      <c r="H22" s="88" t="s">
        <v>51</v>
      </c>
      <c r="I22" s="94"/>
      <c r="J22" s="88" t="s">
        <v>51</v>
      </c>
      <c r="K22" s="89"/>
      <c r="L22" s="39">
        <v>0</v>
      </c>
      <c r="M22" s="3">
        <v>0</v>
      </c>
      <c r="N22" s="3">
        <v>0</v>
      </c>
      <c r="O22" s="3">
        <v>0</v>
      </c>
      <c r="P22" s="3"/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52">
        <v>0</v>
      </c>
      <c r="X22" s="45">
        <f t="shared" ref="X22:X40" si="0">SUM(L22:W22)</f>
        <v>0</v>
      </c>
      <c r="Y22" s="1" t="s">
        <v>14</v>
      </c>
    </row>
    <row r="23" spans="1:26" ht="21" customHeight="1" x14ac:dyDescent="0.2">
      <c r="A23" s="132"/>
      <c r="B23" s="112" t="s">
        <v>15</v>
      </c>
      <c r="C23" s="113"/>
      <c r="D23" s="114"/>
      <c r="E23" s="16">
        <v>13</v>
      </c>
      <c r="F23" s="88">
        <v>40</v>
      </c>
      <c r="G23" s="94"/>
      <c r="H23" s="88">
        <v>50</v>
      </c>
      <c r="I23" s="94"/>
      <c r="J23" s="88">
        <v>60</v>
      </c>
      <c r="K23" s="89"/>
      <c r="L23" s="39">
        <v>1</v>
      </c>
      <c r="M23" s="3">
        <v>1</v>
      </c>
      <c r="N23" s="3">
        <v>1</v>
      </c>
      <c r="O23" s="3">
        <v>1</v>
      </c>
      <c r="P23" s="3"/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52">
        <v>0</v>
      </c>
      <c r="X23" s="45">
        <f t="shared" si="0"/>
        <v>10</v>
      </c>
      <c r="Y23" s="1" t="s">
        <v>14</v>
      </c>
    </row>
    <row r="24" spans="1:26" ht="21" customHeight="1" x14ac:dyDescent="0.2">
      <c r="A24" s="132"/>
      <c r="B24" s="112" t="s">
        <v>101</v>
      </c>
      <c r="C24" s="113"/>
      <c r="D24" s="114"/>
      <c r="E24" s="16">
        <v>14</v>
      </c>
      <c r="F24" s="118">
        <v>40</v>
      </c>
      <c r="G24" s="171"/>
      <c r="H24" s="118">
        <v>50</v>
      </c>
      <c r="I24" s="171"/>
      <c r="J24" s="118">
        <v>60</v>
      </c>
      <c r="K24" s="119"/>
      <c r="L24" s="39">
        <v>0</v>
      </c>
      <c r="M24" s="3">
        <v>0</v>
      </c>
      <c r="N24" s="3">
        <v>0</v>
      </c>
      <c r="O24" s="3">
        <v>0</v>
      </c>
      <c r="P24" s="3"/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52">
        <v>0</v>
      </c>
      <c r="X24" s="45">
        <f t="shared" si="0"/>
        <v>0</v>
      </c>
      <c r="Y24" s="1" t="s">
        <v>14</v>
      </c>
    </row>
    <row r="25" spans="1:26" ht="21" customHeight="1" x14ac:dyDescent="0.2">
      <c r="A25" s="132"/>
      <c r="B25" s="112" t="s">
        <v>102</v>
      </c>
      <c r="C25" s="113"/>
      <c r="D25" s="114"/>
      <c r="E25" s="16">
        <v>15</v>
      </c>
      <c r="F25" s="90"/>
      <c r="G25" s="172"/>
      <c r="H25" s="90"/>
      <c r="I25" s="172"/>
      <c r="J25" s="90"/>
      <c r="K25" s="91"/>
      <c r="L25" s="39">
        <v>0</v>
      </c>
      <c r="M25" s="3">
        <v>0</v>
      </c>
      <c r="N25" s="3">
        <v>1</v>
      </c>
      <c r="O25" s="3">
        <v>0</v>
      </c>
      <c r="P25" s="3"/>
      <c r="Q25" s="3">
        <v>1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52">
        <v>1</v>
      </c>
      <c r="X25" s="45">
        <f t="shared" si="0"/>
        <v>4</v>
      </c>
      <c r="Y25" s="1" t="s">
        <v>14</v>
      </c>
    </row>
    <row r="26" spans="1:26" ht="21" customHeight="1" x14ac:dyDescent="0.2">
      <c r="A26" s="132"/>
      <c r="B26" s="112" t="s">
        <v>103</v>
      </c>
      <c r="C26" s="113"/>
      <c r="D26" s="114"/>
      <c r="E26" s="16">
        <v>16</v>
      </c>
      <c r="F26" s="88">
        <v>35</v>
      </c>
      <c r="G26" s="94"/>
      <c r="H26" s="88">
        <v>50</v>
      </c>
      <c r="I26" s="94"/>
      <c r="J26" s="88">
        <v>60</v>
      </c>
      <c r="K26" s="89"/>
      <c r="L26" s="39">
        <v>0</v>
      </c>
      <c r="M26" s="3">
        <v>0</v>
      </c>
      <c r="N26" s="3">
        <v>1</v>
      </c>
      <c r="O26" s="3">
        <v>0</v>
      </c>
      <c r="P26" s="3"/>
      <c r="Q26" s="3">
        <v>1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52">
        <v>0</v>
      </c>
      <c r="X26" s="45">
        <f t="shared" si="0"/>
        <v>2</v>
      </c>
      <c r="Y26" s="1" t="s">
        <v>14</v>
      </c>
    </row>
    <row r="27" spans="1:26" ht="21" customHeight="1" x14ac:dyDescent="0.2">
      <c r="A27" s="132"/>
      <c r="B27" s="112" t="s">
        <v>104</v>
      </c>
      <c r="C27" s="113"/>
      <c r="D27" s="114"/>
      <c r="E27" s="16">
        <v>17</v>
      </c>
      <c r="F27" s="88">
        <v>35</v>
      </c>
      <c r="G27" s="94"/>
      <c r="H27" s="88">
        <v>50</v>
      </c>
      <c r="I27" s="94"/>
      <c r="J27" s="88">
        <v>60</v>
      </c>
      <c r="K27" s="89"/>
      <c r="L27" s="39">
        <v>1</v>
      </c>
      <c r="M27" s="3">
        <v>0</v>
      </c>
      <c r="N27" s="3">
        <v>0</v>
      </c>
      <c r="O27" s="3">
        <v>0</v>
      </c>
      <c r="P27" s="3"/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1</v>
      </c>
      <c r="W27" s="52">
        <v>0</v>
      </c>
      <c r="X27" s="45">
        <f t="shared" si="0"/>
        <v>4</v>
      </c>
      <c r="Y27" s="1" t="s">
        <v>14</v>
      </c>
    </row>
    <row r="28" spans="1:26" ht="21" customHeight="1" x14ac:dyDescent="0.2">
      <c r="A28" s="132"/>
      <c r="B28" s="112" t="s">
        <v>16</v>
      </c>
      <c r="C28" s="113"/>
      <c r="D28" s="114"/>
      <c r="E28" s="16">
        <v>18</v>
      </c>
      <c r="F28" s="88">
        <v>30</v>
      </c>
      <c r="G28" s="94"/>
      <c r="H28" s="88">
        <v>30</v>
      </c>
      <c r="I28" s="94"/>
      <c r="J28" s="88">
        <v>30</v>
      </c>
      <c r="K28" s="89"/>
      <c r="L28" s="39">
        <v>0</v>
      </c>
      <c r="M28" s="3">
        <v>0</v>
      </c>
      <c r="N28" s="3">
        <v>0</v>
      </c>
      <c r="O28" s="3">
        <v>0</v>
      </c>
      <c r="P28" s="3"/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52">
        <v>0</v>
      </c>
      <c r="X28" s="45">
        <f t="shared" si="0"/>
        <v>0</v>
      </c>
      <c r="Y28" s="1" t="s">
        <v>14</v>
      </c>
    </row>
    <row r="29" spans="1:26" ht="21" customHeight="1" x14ac:dyDescent="0.2">
      <c r="A29" s="132"/>
      <c r="B29" s="112" t="s">
        <v>105</v>
      </c>
      <c r="C29" s="113"/>
      <c r="D29" s="114"/>
      <c r="E29" s="16">
        <v>20</v>
      </c>
      <c r="F29" s="88">
        <v>45</v>
      </c>
      <c r="G29" s="94"/>
      <c r="H29" s="78" t="s">
        <v>78</v>
      </c>
      <c r="I29" s="79" t="s">
        <v>79</v>
      </c>
      <c r="J29" s="88">
        <v>55</v>
      </c>
      <c r="K29" s="89"/>
      <c r="L29" s="39">
        <v>0</v>
      </c>
      <c r="M29" s="3">
        <v>0</v>
      </c>
      <c r="N29" s="3">
        <v>0</v>
      </c>
      <c r="O29" s="3">
        <v>0</v>
      </c>
      <c r="P29" s="3"/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52">
        <v>0</v>
      </c>
      <c r="X29" s="45">
        <f t="shared" si="0"/>
        <v>0</v>
      </c>
      <c r="Y29" s="1" t="s">
        <v>14</v>
      </c>
    </row>
    <row r="30" spans="1:26" ht="21" customHeight="1" x14ac:dyDescent="0.2">
      <c r="A30" s="132"/>
      <c r="B30" s="112" t="s">
        <v>17</v>
      </c>
      <c r="C30" s="113"/>
      <c r="D30" s="114"/>
      <c r="E30" s="16">
        <v>21</v>
      </c>
      <c r="F30" s="88">
        <v>30</v>
      </c>
      <c r="G30" s="94"/>
      <c r="H30" s="88">
        <v>30</v>
      </c>
      <c r="I30" s="94"/>
      <c r="J30" s="88">
        <v>30</v>
      </c>
      <c r="K30" s="89"/>
      <c r="L30" s="39">
        <v>0</v>
      </c>
      <c r="M30" s="3">
        <v>0</v>
      </c>
      <c r="N30" s="3">
        <v>0</v>
      </c>
      <c r="O30" s="3">
        <v>0</v>
      </c>
      <c r="P30" s="3"/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52">
        <v>0</v>
      </c>
      <c r="X30" s="45">
        <f t="shared" si="0"/>
        <v>0</v>
      </c>
      <c r="Y30" s="1" t="s">
        <v>14</v>
      </c>
    </row>
    <row r="31" spans="1:26" ht="21" customHeight="1" x14ac:dyDescent="0.2">
      <c r="A31" s="132"/>
      <c r="B31" s="112" t="s">
        <v>106</v>
      </c>
      <c r="C31" s="113"/>
      <c r="D31" s="114"/>
      <c r="E31" s="16">
        <v>23</v>
      </c>
      <c r="F31" s="88">
        <v>45</v>
      </c>
      <c r="G31" s="94"/>
      <c r="H31" s="78" t="s">
        <v>78</v>
      </c>
      <c r="I31" s="79" t="s">
        <v>79</v>
      </c>
      <c r="J31" s="88">
        <v>55</v>
      </c>
      <c r="K31" s="89"/>
      <c r="L31" s="39">
        <v>0</v>
      </c>
      <c r="M31" s="3">
        <v>0</v>
      </c>
      <c r="N31" s="3">
        <v>0</v>
      </c>
      <c r="O31" s="3">
        <v>0</v>
      </c>
      <c r="P31" s="3"/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52">
        <v>0</v>
      </c>
      <c r="X31" s="45">
        <f t="shared" si="0"/>
        <v>1</v>
      </c>
      <c r="Y31" s="1" t="s">
        <v>14</v>
      </c>
    </row>
    <row r="32" spans="1:26" ht="21" customHeight="1" x14ac:dyDescent="0.2">
      <c r="A32" s="132"/>
      <c r="B32" s="112" t="s">
        <v>107</v>
      </c>
      <c r="C32" s="113"/>
      <c r="D32" s="114"/>
      <c r="E32" s="16">
        <v>24</v>
      </c>
      <c r="F32" s="88" t="s">
        <v>51</v>
      </c>
      <c r="G32" s="94"/>
      <c r="H32" s="88" t="s">
        <v>51</v>
      </c>
      <c r="I32" s="94"/>
      <c r="J32" s="88" t="s">
        <v>51</v>
      </c>
      <c r="K32" s="89"/>
      <c r="L32" s="39">
        <v>0</v>
      </c>
      <c r="M32" s="3">
        <v>0</v>
      </c>
      <c r="N32" s="3">
        <v>0</v>
      </c>
      <c r="O32" s="3">
        <v>0</v>
      </c>
      <c r="P32" s="3"/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52">
        <v>0</v>
      </c>
      <c r="X32" s="45">
        <f t="shared" si="0"/>
        <v>0</v>
      </c>
      <c r="Y32" s="1" t="s">
        <v>14</v>
      </c>
    </row>
    <row r="33" spans="1:25" ht="21" customHeight="1" x14ac:dyDescent="0.2">
      <c r="A33" s="132"/>
      <c r="B33" s="112" t="s">
        <v>42</v>
      </c>
      <c r="C33" s="113"/>
      <c r="D33" s="114"/>
      <c r="E33" s="16">
        <v>25</v>
      </c>
      <c r="F33" s="88" t="s">
        <v>51</v>
      </c>
      <c r="G33" s="94"/>
      <c r="H33" s="88" t="s">
        <v>51</v>
      </c>
      <c r="I33" s="94"/>
      <c r="J33" s="88" t="s">
        <v>51</v>
      </c>
      <c r="K33" s="89"/>
      <c r="L33" s="40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53"/>
      <c r="X33" s="46">
        <f>SUM(L33:W33)</f>
        <v>0</v>
      </c>
      <c r="Y33" s="26" t="s">
        <v>14</v>
      </c>
    </row>
    <row r="34" spans="1:25" ht="21" customHeight="1" x14ac:dyDescent="0.2">
      <c r="A34" s="132"/>
      <c r="B34" s="180" t="s">
        <v>85</v>
      </c>
      <c r="C34" s="181"/>
      <c r="D34" s="182"/>
      <c r="E34" s="16">
        <v>26</v>
      </c>
      <c r="F34" s="88">
        <v>40</v>
      </c>
      <c r="G34" s="94"/>
      <c r="H34" s="78" t="s">
        <v>80</v>
      </c>
      <c r="I34" s="79" t="s">
        <v>81</v>
      </c>
      <c r="J34" s="88">
        <v>50</v>
      </c>
      <c r="K34" s="89"/>
      <c r="L34" s="40">
        <v>0</v>
      </c>
      <c r="M34" s="25">
        <v>0</v>
      </c>
      <c r="N34" s="25">
        <v>0</v>
      </c>
      <c r="O34" s="25">
        <v>0</v>
      </c>
      <c r="P34" s="25"/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1</v>
      </c>
      <c r="W34" s="53">
        <v>0</v>
      </c>
      <c r="X34" s="46">
        <f>SUM(L34:W34)</f>
        <v>1</v>
      </c>
      <c r="Y34" s="26" t="s">
        <v>14</v>
      </c>
    </row>
    <row r="35" spans="1:25" ht="21" customHeight="1" x14ac:dyDescent="0.2">
      <c r="A35" s="132"/>
      <c r="B35" s="112" t="s">
        <v>67</v>
      </c>
      <c r="C35" s="113"/>
      <c r="D35" s="114"/>
      <c r="E35" s="16">
        <v>28</v>
      </c>
      <c r="F35" s="88" t="s">
        <v>51</v>
      </c>
      <c r="G35" s="94"/>
      <c r="H35" s="88" t="s">
        <v>51</v>
      </c>
      <c r="I35" s="94"/>
      <c r="J35" s="88" t="s">
        <v>51</v>
      </c>
      <c r="K35" s="89"/>
      <c r="L35" s="40">
        <v>0</v>
      </c>
      <c r="M35" s="25">
        <v>0</v>
      </c>
      <c r="N35" s="25">
        <v>0</v>
      </c>
      <c r="O35" s="25">
        <v>0</v>
      </c>
      <c r="P35" s="25"/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53">
        <v>0</v>
      </c>
      <c r="X35" s="46">
        <f t="shared" si="0"/>
        <v>0</v>
      </c>
      <c r="Y35" s="26" t="s">
        <v>14</v>
      </c>
    </row>
    <row r="36" spans="1:25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97" t="s">
        <v>51</v>
      </c>
      <c r="G36" s="98"/>
      <c r="H36" s="97" t="s">
        <v>51</v>
      </c>
      <c r="I36" s="98"/>
      <c r="J36" s="97" t="s">
        <v>51</v>
      </c>
      <c r="K36" s="99"/>
      <c r="L36" s="65">
        <v>2</v>
      </c>
      <c r="M36" s="63">
        <v>2</v>
      </c>
      <c r="N36" s="63">
        <v>3</v>
      </c>
      <c r="O36" s="63">
        <v>1</v>
      </c>
      <c r="P36" s="63">
        <v>0</v>
      </c>
      <c r="Q36" s="63">
        <v>3</v>
      </c>
      <c r="R36" s="63">
        <v>3</v>
      </c>
      <c r="S36" s="63">
        <v>3</v>
      </c>
      <c r="T36" s="63">
        <v>2</v>
      </c>
      <c r="U36" s="63">
        <v>1</v>
      </c>
      <c r="V36" s="63">
        <v>3</v>
      </c>
      <c r="W36" s="64">
        <v>1</v>
      </c>
      <c r="X36" s="46">
        <f>SUM(L36:W36)</f>
        <v>24</v>
      </c>
      <c r="Y36" s="26" t="s">
        <v>14</v>
      </c>
    </row>
    <row r="37" spans="1:25" ht="21" customHeight="1" x14ac:dyDescent="0.2">
      <c r="A37" s="132"/>
      <c r="B37" s="177" t="s">
        <v>18</v>
      </c>
      <c r="C37" s="178"/>
      <c r="D37" s="179"/>
      <c r="E37" s="27">
        <v>83</v>
      </c>
      <c r="F37" s="95">
        <v>70</v>
      </c>
      <c r="G37" s="96"/>
      <c r="H37" s="95">
        <v>80</v>
      </c>
      <c r="I37" s="96"/>
      <c r="J37" s="95">
        <v>90</v>
      </c>
      <c r="K37" s="116"/>
      <c r="L37" s="81">
        <v>0</v>
      </c>
      <c r="M37" s="80">
        <v>1</v>
      </c>
      <c r="N37" s="80">
        <v>1</v>
      </c>
      <c r="O37" s="80">
        <v>0</v>
      </c>
      <c r="P37" s="80"/>
      <c r="Q37" s="80">
        <v>1</v>
      </c>
      <c r="R37" s="80">
        <v>0</v>
      </c>
      <c r="S37" s="80">
        <v>0</v>
      </c>
      <c r="T37" s="80">
        <v>1</v>
      </c>
      <c r="U37" s="80">
        <v>1</v>
      </c>
      <c r="V37" s="80">
        <v>0</v>
      </c>
      <c r="W37" s="82">
        <v>0</v>
      </c>
      <c r="X37" s="47">
        <f t="shared" si="0"/>
        <v>5</v>
      </c>
      <c r="Y37" s="28" t="s">
        <v>14</v>
      </c>
    </row>
    <row r="38" spans="1:25" ht="21" customHeight="1" x14ac:dyDescent="0.2">
      <c r="A38" s="132"/>
      <c r="B38" s="112" t="s">
        <v>19</v>
      </c>
      <c r="C38" s="113"/>
      <c r="D38" s="114"/>
      <c r="E38" s="16">
        <v>84</v>
      </c>
      <c r="F38" s="88">
        <v>180</v>
      </c>
      <c r="G38" s="94"/>
      <c r="H38" s="88">
        <v>200</v>
      </c>
      <c r="I38" s="94"/>
      <c r="J38" s="88">
        <v>220</v>
      </c>
      <c r="K38" s="89"/>
      <c r="L38" s="39">
        <v>0</v>
      </c>
      <c r="M38" s="3">
        <v>0</v>
      </c>
      <c r="N38" s="3">
        <v>1</v>
      </c>
      <c r="O38" s="3">
        <v>0</v>
      </c>
      <c r="P38" s="3"/>
      <c r="Q38" s="3">
        <v>1</v>
      </c>
      <c r="R38" s="3">
        <v>0</v>
      </c>
      <c r="S38" s="3">
        <v>1</v>
      </c>
      <c r="T38" s="3">
        <v>0</v>
      </c>
      <c r="U38" s="3">
        <v>0</v>
      </c>
      <c r="V38" s="3">
        <v>0</v>
      </c>
      <c r="W38" s="52">
        <v>0</v>
      </c>
      <c r="X38" s="45">
        <f t="shared" si="0"/>
        <v>3</v>
      </c>
      <c r="Y38" s="1" t="s">
        <v>14</v>
      </c>
    </row>
    <row r="39" spans="1:25" ht="21" customHeight="1" x14ac:dyDescent="0.2">
      <c r="A39" s="132"/>
      <c r="B39" s="112" t="s">
        <v>108</v>
      </c>
      <c r="C39" s="113"/>
      <c r="D39" s="114"/>
      <c r="E39" s="16">
        <v>85</v>
      </c>
      <c r="F39" s="88">
        <v>180</v>
      </c>
      <c r="G39" s="94"/>
      <c r="H39" s="88">
        <v>200</v>
      </c>
      <c r="I39" s="94"/>
      <c r="J39" s="88">
        <v>220</v>
      </c>
      <c r="K39" s="89"/>
      <c r="L39" s="39">
        <v>0</v>
      </c>
      <c r="M39" s="3">
        <v>0</v>
      </c>
      <c r="N39" s="3">
        <v>0</v>
      </c>
      <c r="O39" s="3">
        <v>1</v>
      </c>
      <c r="P39" s="3"/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1</v>
      </c>
      <c r="W39" s="52">
        <v>0</v>
      </c>
      <c r="X39" s="45">
        <f t="shared" si="0"/>
        <v>3</v>
      </c>
      <c r="Y39" s="1" t="s">
        <v>14</v>
      </c>
    </row>
    <row r="40" spans="1:25" ht="21" customHeight="1" x14ac:dyDescent="0.2">
      <c r="A40" s="132"/>
      <c r="B40" s="112" t="s">
        <v>109</v>
      </c>
      <c r="C40" s="113"/>
      <c r="D40" s="114"/>
      <c r="E40" s="16">
        <v>86</v>
      </c>
      <c r="F40" s="88">
        <v>180</v>
      </c>
      <c r="G40" s="94"/>
      <c r="H40" s="88">
        <v>200</v>
      </c>
      <c r="I40" s="94"/>
      <c r="J40" s="88">
        <v>220</v>
      </c>
      <c r="K40" s="89"/>
      <c r="L40" s="39">
        <v>0</v>
      </c>
      <c r="M40" s="3">
        <v>0</v>
      </c>
      <c r="N40" s="3">
        <v>0</v>
      </c>
      <c r="O40" s="3">
        <v>0</v>
      </c>
      <c r="P40" s="3"/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52">
        <v>0</v>
      </c>
      <c r="X40" s="45">
        <f t="shared" si="0"/>
        <v>0</v>
      </c>
      <c r="Y40" s="1" t="s">
        <v>14</v>
      </c>
    </row>
    <row r="41" spans="1:25" ht="21" customHeight="1" thickBot="1" x14ac:dyDescent="0.25">
      <c r="A41" s="132"/>
      <c r="B41" s="115" t="s">
        <v>72</v>
      </c>
      <c r="C41" s="115"/>
      <c r="D41" s="115"/>
      <c r="E41" s="16" t="s">
        <v>51</v>
      </c>
      <c r="F41" s="97" t="s">
        <v>51</v>
      </c>
      <c r="G41" s="98"/>
      <c r="H41" s="97" t="s">
        <v>51</v>
      </c>
      <c r="I41" s="98"/>
      <c r="J41" s="97" t="s">
        <v>51</v>
      </c>
      <c r="K41" s="99"/>
      <c r="L41" s="65">
        <v>0</v>
      </c>
      <c r="M41" s="63">
        <v>1</v>
      </c>
      <c r="N41" s="63">
        <v>2</v>
      </c>
      <c r="O41" s="63">
        <v>1</v>
      </c>
      <c r="P41" s="63">
        <v>0</v>
      </c>
      <c r="Q41" s="63">
        <v>2</v>
      </c>
      <c r="R41" s="63">
        <v>1</v>
      </c>
      <c r="S41" s="63">
        <v>1</v>
      </c>
      <c r="T41" s="63">
        <v>1</v>
      </c>
      <c r="U41" s="63">
        <v>1</v>
      </c>
      <c r="V41" s="63">
        <v>1</v>
      </c>
      <c r="W41" s="64">
        <v>0</v>
      </c>
      <c r="X41" s="46">
        <f>SUM(L41:W41)</f>
        <v>11</v>
      </c>
      <c r="Y41" s="26" t="s">
        <v>14</v>
      </c>
    </row>
    <row r="42" spans="1:25" ht="21" customHeight="1" x14ac:dyDescent="0.2">
      <c r="A42" s="162" t="s">
        <v>28</v>
      </c>
      <c r="B42" s="163"/>
      <c r="C42" s="163"/>
      <c r="D42" s="163"/>
      <c r="E42" s="29" t="s">
        <v>1</v>
      </c>
      <c r="F42" s="106" t="s">
        <v>43</v>
      </c>
      <c r="G42" s="108"/>
      <c r="H42" s="106" t="s">
        <v>44</v>
      </c>
      <c r="I42" s="108"/>
      <c r="J42" s="106" t="s">
        <v>45</v>
      </c>
      <c r="K42" s="133"/>
      <c r="L42" s="41" t="s">
        <v>2</v>
      </c>
      <c r="M42" s="29" t="s">
        <v>3</v>
      </c>
      <c r="N42" s="29" t="s">
        <v>4</v>
      </c>
      <c r="O42" s="29" t="s">
        <v>5</v>
      </c>
      <c r="P42" s="29" t="s">
        <v>6</v>
      </c>
      <c r="Q42" s="29" t="s">
        <v>7</v>
      </c>
      <c r="R42" s="30" t="s">
        <v>117</v>
      </c>
      <c r="S42" s="30" t="s">
        <v>118</v>
      </c>
      <c r="T42" s="30" t="s">
        <v>119</v>
      </c>
      <c r="U42" s="29" t="s">
        <v>11</v>
      </c>
      <c r="V42" s="29" t="s">
        <v>12</v>
      </c>
      <c r="W42" s="54" t="s">
        <v>13</v>
      </c>
      <c r="X42" s="160" t="s">
        <v>27</v>
      </c>
      <c r="Y42" s="161"/>
    </row>
    <row r="43" spans="1:25" ht="37.5" customHeight="1" x14ac:dyDescent="0.2">
      <c r="A43" s="131" t="s">
        <v>29</v>
      </c>
      <c r="B43" s="109" t="s">
        <v>32</v>
      </c>
      <c r="C43" s="199" t="s">
        <v>114</v>
      </c>
      <c r="D43" s="114"/>
      <c r="E43" s="16">
        <v>51</v>
      </c>
      <c r="F43" s="76" t="s">
        <v>82</v>
      </c>
      <c r="G43" s="77" t="s">
        <v>84</v>
      </c>
      <c r="H43" s="88" t="s">
        <v>115</v>
      </c>
      <c r="I43" s="94"/>
      <c r="J43" s="76" t="s">
        <v>98</v>
      </c>
      <c r="K43" s="77" t="s">
        <v>97</v>
      </c>
      <c r="L43" s="42">
        <v>9</v>
      </c>
      <c r="M43" s="4">
        <v>13</v>
      </c>
      <c r="N43" s="4">
        <v>15</v>
      </c>
      <c r="O43" s="4">
        <v>9</v>
      </c>
      <c r="P43" s="4"/>
      <c r="Q43" s="4">
        <v>13</v>
      </c>
      <c r="R43" s="4">
        <v>12</v>
      </c>
      <c r="S43" s="4">
        <v>12</v>
      </c>
      <c r="T43" s="4">
        <v>12</v>
      </c>
      <c r="U43" s="4">
        <v>11</v>
      </c>
      <c r="V43" s="4">
        <v>12</v>
      </c>
      <c r="W43" s="55">
        <v>11</v>
      </c>
      <c r="X43" s="48">
        <f>SUM(L43:W43)</f>
        <v>129</v>
      </c>
      <c r="Y43" s="1" t="s">
        <v>14</v>
      </c>
    </row>
    <row r="44" spans="1:25" ht="21" customHeight="1" x14ac:dyDescent="0.2">
      <c r="A44" s="132"/>
      <c r="B44" s="110"/>
      <c r="C44" s="195" t="s">
        <v>21</v>
      </c>
      <c r="D44" s="196"/>
      <c r="E44" s="16">
        <v>53</v>
      </c>
      <c r="F44" s="76" t="s">
        <v>82</v>
      </c>
      <c r="G44" s="77" t="s">
        <v>83</v>
      </c>
      <c r="H44" s="88">
        <v>70</v>
      </c>
      <c r="I44" s="94"/>
      <c r="J44" s="76" t="s">
        <v>95</v>
      </c>
      <c r="K44" s="77" t="s">
        <v>96</v>
      </c>
      <c r="L44" s="42">
        <v>1</v>
      </c>
      <c r="M44" s="4">
        <v>0</v>
      </c>
      <c r="N44" s="4">
        <v>0</v>
      </c>
      <c r="O44" s="4">
        <v>0</v>
      </c>
      <c r="P44" s="4"/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55">
        <v>1</v>
      </c>
      <c r="X44" s="48">
        <f t="shared" ref="X44:X49" si="1">SUM(L44:W44)</f>
        <v>2</v>
      </c>
      <c r="Y44" s="1" t="s">
        <v>14</v>
      </c>
    </row>
    <row r="45" spans="1:25" ht="21" customHeight="1" x14ac:dyDescent="0.2">
      <c r="A45" s="132"/>
      <c r="B45" s="110"/>
      <c r="C45" s="112" t="s">
        <v>53</v>
      </c>
      <c r="D45" s="114"/>
      <c r="E45" s="16">
        <v>54</v>
      </c>
      <c r="F45" s="76" t="s">
        <v>82</v>
      </c>
      <c r="G45" s="77" t="s">
        <v>83</v>
      </c>
      <c r="H45" s="88">
        <v>70</v>
      </c>
      <c r="I45" s="94"/>
      <c r="J45" s="76" t="s">
        <v>95</v>
      </c>
      <c r="K45" s="77" t="s">
        <v>96</v>
      </c>
      <c r="L45" s="42">
        <v>1</v>
      </c>
      <c r="M45" s="4">
        <v>1</v>
      </c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4">
        <v>0</v>
      </c>
      <c r="U45" s="4">
        <v>1</v>
      </c>
      <c r="V45" s="4">
        <v>1</v>
      </c>
      <c r="W45" s="55">
        <v>1</v>
      </c>
      <c r="X45" s="48">
        <f t="shared" si="1"/>
        <v>10</v>
      </c>
      <c r="Y45" s="1" t="s">
        <v>14</v>
      </c>
    </row>
    <row r="46" spans="1:25" ht="21" customHeight="1" x14ac:dyDescent="0.2">
      <c r="A46" s="132"/>
      <c r="B46" s="110"/>
      <c r="C46" s="112" t="s">
        <v>22</v>
      </c>
      <c r="D46" s="114"/>
      <c r="E46" s="16">
        <v>55</v>
      </c>
      <c r="F46" s="76" t="s">
        <v>82</v>
      </c>
      <c r="G46" s="77" t="s">
        <v>83</v>
      </c>
      <c r="H46" s="88">
        <v>70</v>
      </c>
      <c r="I46" s="94"/>
      <c r="J46" s="76" t="s">
        <v>95</v>
      </c>
      <c r="K46" s="77" t="s">
        <v>96</v>
      </c>
      <c r="L46" s="42">
        <v>0</v>
      </c>
      <c r="M46" s="4">
        <v>1</v>
      </c>
      <c r="N46" s="4">
        <v>1</v>
      </c>
      <c r="O46" s="4">
        <v>0</v>
      </c>
      <c r="P46" s="4">
        <v>1</v>
      </c>
      <c r="Q46" s="4"/>
      <c r="R46" s="4">
        <v>1</v>
      </c>
      <c r="S46" s="4">
        <v>0</v>
      </c>
      <c r="T46" s="4">
        <v>1</v>
      </c>
      <c r="U46" s="4">
        <v>1</v>
      </c>
      <c r="V46" s="4">
        <v>0</v>
      </c>
      <c r="W46" s="55">
        <v>0</v>
      </c>
      <c r="X46" s="48">
        <f t="shared" si="1"/>
        <v>6</v>
      </c>
      <c r="Y46" s="1" t="s">
        <v>14</v>
      </c>
    </row>
    <row r="47" spans="1:25" ht="21" customHeight="1" x14ac:dyDescent="0.2">
      <c r="A47" s="132"/>
      <c r="B47" s="110"/>
      <c r="C47" s="195" t="s">
        <v>59</v>
      </c>
      <c r="D47" s="196"/>
      <c r="E47" s="5">
        <v>59</v>
      </c>
      <c r="F47" s="76" t="s">
        <v>82</v>
      </c>
      <c r="G47" s="77" t="s">
        <v>83</v>
      </c>
      <c r="H47" s="88">
        <v>70</v>
      </c>
      <c r="I47" s="94"/>
      <c r="J47" s="76" t="s">
        <v>95</v>
      </c>
      <c r="K47" s="77" t="s">
        <v>96</v>
      </c>
      <c r="L47" s="42">
        <v>0</v>
      </c>
      <c r="M47" s="4">
        <v>0</v>
      </c>
      <c r="N47" s="4">
        <v>0</v>
      </c>
      <c r="O47" s="4">
        <v>0</v>
      </c>
      <c r="P47" s="4"/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55">
        <v>0</v>
      </c>
      <c r="X47" s="48">
        <f t="shared" si="1"/>
        <v>0</v>
      </c>
      <c r="Y47" s="1" t="s">
        <v>14</v>
      </c>
    </row>
    <row r="48" spans="1:25" ht="21" customHeight="1" x14ac:dyDescent="0.2">
      <c r="A48" s="132"/>
      <c r="B48" s="110"/>
      <c r="C48" s="195" t="s">
        <v>68</v>
      </c>
      <c r="D48" s="196"/>
      <c r="E48" s="83">
        <v>60</v>
      </c>
      <c r="F48" s="76" t="s">
        <v>82</v>
      </c>
      <c r="G48" s="77" t="s">
        <v>83</v>
      </c>
      <c r="H48" s="88">
        <v>70</v>
      </c>
      <c r="I48" s="94"/>
      <c r="J48" s="76" t="s">
        <v>95</v>
      </c>
      <c r="K48" s="77" t="s">
        <v>96</v>
      </c>
      <c r="L48" s="42">
        <v>0</v>
      </c>
      <c r="M48" s="4">
        <v>0</v>
      </c>
      <c r="N48" s="4">
        <v>0</v>
      </c>
      <c r="O48" s="4">
        <v>0</v>
      </c>
      <c r="P48" s="4"/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55">
        <v>0</v>
      </c>
      <c r="X48" s="48">
        <f t="shared" si="1"/>
        <v>0</v>
      </c>
      <c r="Y48" s="1" t="s">
        <v>14</v>
      </c>
    </row>
    <row r="49" spans="1:25" ht="21" customHeight="1" x14ac:dyDescent="0.2">
      <c r="A49" s="132"/>
      <c r="B49" s="110"/>
      <c r="C49" s="202" t="s">
        <v>76</v>
      </c>
      <c r="D49" s="203"/>
      <c r="E49" s="71">
        <v>62</v>
      </c>
      <c r="F49" s="76" t="s">
        <v>82</v>
      </c>
      <c r="G49" s="77" t="s">
        <v>83</v>
      </c>
      <c r="H49" s="88">
        <v>70</v>
      </c>
      <c r="I49" s="94"/>
      <c r="J49" s="76" t="s">
        <v>95</v>
      </c>
      <c r="K49" s="77" t="s">
        <v>96</v>
      </c>
      <c r="L49" s="44">
        <v>0</v>
      </c>
      <c r="M49" s="34">
        <v>0</v>
      </c>
      <c r="N49" s="34">
        <v>0</v>
      </c>
      <c r="O49" s="34">
        <v>0</v>
      </c>
      <c r="P49" s="34"/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58">
        <v>0</v>
      </c>
      <c r="X49" s="51">
        <f t="shared" si="1"/>
        <v>0</v>
      </c>
      <c r="Y49" s="26" t="s">
        <v>64</v>
      </c>
    </row>
    <row r="50" spans="1:25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6" t="s">
        <v>110</v>
      </c>
      <c r="G50" s="77" t="s">
        <v>111</v>
      </c>
      <c r="H50" s="88">
        <v>60</v>
      </c>
      <c r="I50" s="94"/>
      <c r="J50" s="84" t="s">
        <v>112</v>
      </c>
      <c r="K50" s="85" t="s">
        <v>113</v>
      </c>
      <c r="L50" s="62">
        <v>0</v>
      </c>
      <c r="M50" s="33">
        <v>0</v>
      </c>
      <c r="N50" s="33">
        <v>0</v>
      </c>
      <c r="O50" s="33">
        <v>0</v>
      </c>
      <c r="P50" s="33"/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56">
        <v>0</v>
      </c>
      <c r="X50" s="49">
        <f>SUM(L50:W50)</f>
        <v>0</v>
      </c>
      <c r="Y50" s="2" t="s">
        <v>64</v>
      </c>
    </row>
    <row r="51" spans="1:25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95"/>
      <c r="G51" s="96"/>
      <c r="H51" s="95"/>
      <c r="I51" s="96"/>
      <c r="J51" s="90"/>
      <c r="K51" s="91"/>
      <c r="L51" s="43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57"/>
      <c r="X51" s="50">
        <f t="shared" ref="X51:X56" si="2">SUM(L51:W51)</f>
        <v>0</v>
      </c>
      <c r="Y51" s="32" t="s">
        <v>14</v>
      </c>
    </row>
    <row r="52" spans="1:25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93"/>
      <c r="J52" s="93"/>
      <c r="K52" s="93"/>
      <c r="L52" s="42"/>
      <c r="M52" s="4"/>
      <c r="N52" s="4"/>
      <c r="O52" s="4"/>
      <c r="P52" s="4"/>
      <c r="Q52" s="4"/>
      <c r="R52" s="4"/>
      <c r="S52" s="4"/>
      <c r="T52" s="4"/>
      <c r="U52" s="4"/>
      <c r="V52" s="4"/>
      <c r="W52" s="55"/>
      <c r="X52" s="48">
        <f t="shared" si="2"/>
        <v>0</v>
      </c>
      <c r="Y52" s="1" t="s">
        <v>25</v>
      </c>
    </row>
    <row r="53" spans="1:25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88"/>
      <c r="G53" s="94"/>
      <c r="H53" s="88"/>
      <c r="I53" s="94"/>
      <c r="J53" s="88"/>
      <c r="K53" s="89"/>
      <c r="L53" s="42"/>
      <c r="M53" s="4"/>
      <c r="N53" s="4"/>
      <c r="O53" s="4"/>
      <c r="P53" s="4"/>
      <c r="Q53" s="4"/>
      <c r="R53" s="4"/>
      <c r="S53" s="4"/>
      <c r="T53" s="4"/>
      <c r="U53" s="4"/>
      <c r="V53" s="4"/>
      <c r="W53" s="55"/>
      <c r="X53" s="48">
        <f t="shared" si="2"/>
        <v>0</v>
      </c>
      <c r="Y53" s="1" t="s">
        <v>14</v>
      </c>
    </row>
    <row r="54" spans="1:25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93"/>
      <c r="J54" s="93"/>
      <c r="K54" s="93"/>
      <c r="L54" s="42"/>
      <c r="M54" s="4"/>
      <c r="N54" s="4"/>
      <c r="O54" s="4"/>
      <c r="P54" s="4"/>
      <c r="Q54" s="4"/>
      <c r="R54" s="4"/>
      <c r="S54" s="4"/>
      <c r="T54" s="4"/>
      <c r="U54" s="4"/>
      <c r="V54" s="4"/>
      <c r="W54" s="55"/>
      <c r="X54" s="48">
        <f t="shared" si="2"/>
        <v>0</v>
      </c>
      <c r="Y54" s="1" t="s">
        <v>25</v>
      </c>
    </row>
    <row r="55" spans="1:25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88"/>
      <c r="G55" s="94"/>
      <c r="H55" s="88"/>
      <c r="I55" s="94"/>
      <c r="J55" s="88"/>
      <c r="K55" s="89"/>
      <c r="L55" s="42"/>
      <c r="M55" s="4"/>
      <c r="N55" s="4"/>
      <c r="O55" s="4"/>
      <c r="P55" s="4"/>
      <c r="Q55" s="4"/>
      <c r="R55" s="4"/>
      <c r="S55" s="4"/>
      <c r="T55" s="4"/>
      <c r="U55" s="4"/>
      <c r="V55" s="4"/>
      <c r="W55" s="55"/>
      <c r="X55" s="48">
        <f t="shared" si="2"/>
        <v>0</v>
      </c>
      <c r="Y55" s="1" t="s">
        <v>14</v>
      </c>
    </row>
    <row r="56" spans="1:25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93"/>
      <c r="J56" s="93"/>
      <c r="K56" s="93"/>
      <c r="L56" s="42"/>
      <c r="M56" s="4"/>
      <c r="N56" s="4"/>
      <c r="O56" s="4"/>
      <c r="P56" s="4"/>
      <c r="Q56" s="4"/>
      <c r="R56" s="4"/>
      <c r="S56" s="4"/>
      <c r="T56" s="4"/>
      <c r="U56" s="4"/>
      <c r="V56" s="4"/>
      <c r="W56" s="55"/>
      <c r="X56" s="48">
        <f t="shared" si="2"/>
        <v>0</v>
      </c>
      <c r="Y56" s="1" t="s">
        <v>25</v>
      </c>
    </row>
    <row r="57" spans="1:25" ht="21" customHeight="1" x14ac:dyDescent="0.2">
      <c r="A57" s="194"/>
      <c r="B57" s="188" t="s">
        <v>70</v>
      </c>
      <c r="C57" s="188"/>
      <c r="D57" s="188"/>
      <c r="E57" s="5" t="s">
        <v>51</v>
      </c>
      <c r="F57" s="88" t="s">
        <v>51</v>
      </c>
      <c r="G57" s="94"/>
      <c r="H57" s="88" t="s">
        <v>51</v>
      </c>
      <c r="I57" s="94"/>
      <c r="J57" s="88" t="s">
        <v>51</v>
      </c>
      <c r="K57" s="89"/>
      <c r="L57" s="59">
        <v>11</v>
      </c>
      <c r="M57" s="4">
        <v>15</v>
      </c>
      <c r="N57" s="4">
        <v>17</v>
      </c>
      <c r="O57" s="4">
        <v>10</v>
      </c>
      <c r="P57" s="4">
        <v>1</v>
      </c>
      <c r="Q57" s="4">
        <v>14</v>
      </c>
      <c r="R57" s="4">
        <v>14</v>
      </c>
      <c r="S57" s="4">
        <v>13</v>
      </c>
      <c r="T57" s="4">
        <v>13</v>
      </c>
      <c r="U57" s="4">
        <v>13</v>
      </c>
      <c r="V57" s="4">
        <v>13</v>
      </c>
      <c r="W57" s="60">
        <v>13</v>
      </c>
      <c r="X57" s="59">
        <f>SUM(X43:X51,X53,X55)</f>
        <v>147</v>
      </c>
      <c r="Y57" s="1" t="s">
        <v>14</v>
      </c>
    </row>
    <row r="58" spans="1:25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97" t="s">
        <v>51</v>
      </c>
      <c r="G58" s="98"/>
      <c r="H58" s="97" t="s">
        <v>51</v>
      </c>
      <c r="I58" s="98"/>
      <c r="J58" s="97" t="s">
        <v>51</v>
      </c>
      <c r="K58" s="99"/>
      <c r="L58" s="62">
        <v>13</v>
      </c>
      <c r="M58" s="33">
        <v>18</v>
      </c>
      <c r="N58" s="33">
        <v>22</v>
      </c>
      <c r="O58" s="33">
        <v>12</v>
      </c>
      <c r="P58" s="33">
        <v>1</v>
      </c>
      <c r="Q58" s="33">
        <v>19</v>
      </c>
      <c r="R58" s="33">
        <v>18</v>
      </c>
      <c r="S58" s="33">
        <v>17</v>
      </c>
      <c r="T58" s="33">
        <v>16</v>
      </c>
      <c r="U58" s="33">
        <v>15</v>
      </c>
      <c r="V58" s="33">
        <v>17</v>
      </c>
      <c r="W58" s="56">
        <v>14</v>
      </c>
      <c r="X58" s="49">
        <f>SUM(X36,X41,X57)</f>
        <v>182</v>
      </c>
      <c r="Y58" s="26" t="s">
        <v>14</v>
      </c>
    </row>
    <row r="59" spans="1:25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V59" t="s">
        <v>65</v>
      </c>
      <c r="X59" s="66">
        <f>X57/X58*5</f>
        <v>4.0384615384615383</v>
      </c>
      <c r="Y59" s="61" t="s">
        <v>64</v>
      </c>
    </row>
    <row r="60" spans="1:25" ht="18.75" customHeight="1" x14ac:dyDescent="0.2"/>
    <row r="61" spans="1:25" ht="18.75" customHeight="1" x14ac:dyDescent="0.2"/>
    <row r="62" spans="1:25" ht="18.75" customHeight="1" x14ac:dyDescent="0.2"/>
    <row r="63" spans="1:25" ht="18.75" customHeight="1" x14ac:dyDescent="0.2"/>
    <row r="64" spans="1:25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79">
    <mergeCell ref="X19:Y20"/>
    <mergeCell ref="A59:R59"/>
    <mergeCell ref="B57:D57"/>
    <mergeCell ref="A58:D58"/>
    <mergeCell ref="C51:C52"/>
    <mergeCell ref="C53:C54"/>
    <mergeCell ref="E51:E52"/>
    <mergeCell ref="A43:A57"/>
    <mergeCell ref="C47:D47"/>
    <mergeCell ref="F52:K52"/>
    <mergeCell ref="C48:D48"/>
    <mergeCell ref="C46:D46"/>
    <mergeCell ref="C50:D50"/>
    <mergeCell ref="H43:I43"/>
    <mergeCell ref="H44:I44"/>
    <mergeCell ref="C55:C56"/>
    <mergeCell ref="E53:E54"/>
    <mergeCell ref="C44:D44"/>
    <mergeCell ref="C45:D45"/>
    <mergeCell ref="C43:D43"/>
    <mergeCell ref="B51:B56"/>
    <mergeCell ref="C49:D49"/>
    <mergeCell ref="H45:I45"/>
    <mergeCell ref="J58:K58"/>
    <mergeCell ref="R7:W7"/>
    <mergeCell ref="A12:Y12"/>
    <mergeCell ref="P8:Q8"/>
    <mergeCell ref="P9:Q9"/>
    <mergeCell ref="X42:Y42"/>
    <mergeCell ref="B41:D41"/>
    <mergeCell ref="A42:D42"/>
    <mergeCell ref="R16:T16"/>
    <mergeCell ref="P17:Q17"/>
    <mergeCell ref="R17:T17"/>
    <mergeCell ref="H21:I21"/>
    <mergeCell ref="H20:I20"/>
    <mergeCell ref="B21:D21"/>
    <mergeCell ref="F24:G25"/>
    <mergeCell ref="F21:G21"/>
    <mergeCell ref="F20:G20"/>
    <mergeCell ref="L19:L20"/>
    <mergeCell ref="H24:I25"/>
    <mergeCell ref="J22:K22"/>
    <mergeCell ref="H22:I22"/>
    <mergeCell ref="V19:V20"/>
    <mergeCell ref="P16:Q16"/>
    <mergeCell ref="B37:D37"/>
    <mergeCell ref="B31:D31"/>
    <mergeCell ref="B24:D24"/>
    <mergeCell ref="B25:D25"/>
    <mergeCell ref="F22:G22"/>
    <mergeCell ref="H27:I27"/>
    <mergeCell ref="J23:K23"/>
    <mergeCell ref="A1:Y1"/>
    <mergeCell ref="P7:Q7"/>
    <mergeCell ref="A3:Y3"/>
    <mergeCell ref="A5:Y5"/>
    <mergeCell ref="R15:T15"/>
    <mergeCell ref="R9:W9"/>
    <mergeCell ref="R8:W8"/>
    <mergeCell ref="R10:W10"/>
    <mergeCell ref="A11:Y11"/>
    <mergeCell ref="O13:U13"/>
    <mergeCell ref="P14:Q14"/>
    <mergeCell ref="A13:K13"/>
    <mergeCell ref="B14:B15"/>
    <mergeCell ref="D14:D15"/>
    <mergeCell ref="E14:E15"/>
    <mergeCell ref="C14:C15"/>
    <mergeCell ref="F14:G15"/>
    <mergeCell ref="H14:I15"/>
    <mergeCell ref="R14:T14"/>
    <mergeCell ref="E55:E56"/>
    <mergeCell ref="A18:K18"/>
    <mergeCell ref="B26:D26"/>
    <mergeCell ref="A19:D20"/>
    <mergeCell ref="E19:E20"/>
    <mergeCell ref="A21:A41"/>
    <mergeCell ref="J42:K42"/>
    <mergeCell ref="H47:I47"/>
    <mergeCell ref="H48:I48"/>
    <mergeCell ref="H49:I49"/>
    <mergeCell ref="H50:I50"/>
    <mergeCell ref="F42:G42"/>
    <mergeCell ref="H46:I46"/>
    <mergeCell ref="H41:I41"/>
    <mergeCell ref="H37:I37"/>
    <mergeCell ref="F40:G40"/>
    <mergeCell ref="F41:G41"/>
    <mergeCell ref="H32:I32"/>
    <mergeCell ref="H23:I23"/>
    <mergeCell ref="F23:G23"/>
    <mergeCell ref="B27:D27"/>
    <mergeCell ref="B22:D22"/>
    <mergeCell ref="H26:I26"/>
    <mergeCell ref="B23:D23"/>
    <mergeCell ref="J41:K41"/>
    <mergeCell ref="J40:K40"/>
    <mergeCell ref="H28:I28"/>
    <mergeCell ref="J39:K39"/>
    <mergeCell ref="J38:K38"/>
    <mergeCell ref="J37:K37"/>
    <mergeCell ref="F33:G33"/>
    <mergeCell ref="P10:Q10"/>
    <mergeCell ref="J27:K27"/>
    <mergeCell ref="J26:K26"/>
    <mergeCell ref="J24:K25"/>
    <mergeCell ref="J21:K21"/>
    <mergeCell ref="J20:K20"/>
    <mergeCell ref="M19:M20"/>
    <mergeCell ref="N19:N20"/>
    <mergeCell ref="O19:O20"/>
    <mergeCell ref="P19:P20"/>
    <mergeCell ref="P15:Q15"/>
    <mergeCell ref="B43:B50"/>
    <mergeCell ref="B40:D40"/>
    <mergeCell ref="B28:D28"/>
    <mergeCell ref="B29:D29"/>
    <mergeCell ref="B30:D30"/>
    <mergeCell ref="B38:D38"/>
    <mergeCell ref="B39:D39"/>
    <mergeCell ref="B35:D35"/>
    <mergeCell ref="B36:D36"/>
    <mergeCell ref="B32:D32"/>
    <mergeCell ref="B33:D33"/>
    <mergeCell ref="B34:D34"/>
    <mergeCell ref="H40:I40"/>
    <mergeCell ref="H39:I39"/>
    <mergeCell ref="H38:I38"/>
    <mergeCell ref="F26:G26"/>
    <mergeCell ref="F27:G27"/>
    <mergeCell ref="H42:I42"/>
    <mergeCell ref="H30:I30"/>
    <mergeCell ref="H33:I33"/>
    <mergeCell ref="H36:I36"/>
    <mergeCell ref="H35:I35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9:G39"/>
    <mergeCell ref="J36:K36"/>
    <mergeCell ref="J35:K35"/>
    <mergeCell ref="J34:K34"/>
    <mergeCell ref="J33:K33"/>
    <mergeCell ref="J32:K32"/>
    <mergeCell ref="J31:K31"/>
    <mergeCell ref="J30:K30"/>
    <mergeCell ref="W19:W20"/>
    <mergeCell ref="U19:U20"/>
    <mergeCell ref="Q19:Q20"/>
    <mergeCell ref="T19:T20"/>
    <mergeCell ref="F19:K19"/>
    <mergeCell ref="R19:R20"/>
    <mergeCell ref="S19:S20"/>
    <mergeCell ref="J28:K28"/>
    <mergeCell ref="J29:K29"/>
    <mergeCell ref="J55:K55"/>
    <mergeCell ref="J53:K53"/>
    <mergeCell ref="J51:K51"/>
    <mergeCell ref="F56:K56"/>
    <mergeCell ref="F54:K54"/>
    <mergeCell ref="F55:G55"/>
    <mergeCell ref="F53:G53"/>
    <mergeCell ref="F51:G51"/>
    <mergeCell ref="F58:G58"/>
    <mergeCell ref="F57:G57"/>
    <mergeCell ref="H58:I58"/>
    <mergeCell ref="H57:I57"/>
    <mergeCell ref="H55:I55"/>
    <mergeCell ref="H53:I53"/>
    <mergeCell ref="H51:I51"/>
    <mergeCell ref="J57:K57"/>
  </mergeCells>
  <phoneticPr fontId="5"/>
  <conditionalFormatting sqref="AA21:AA42">
    <cfRule type="cellIs" dxfId="1" priority="2" operator="notEqual">
      <formula>B21</formula>
    </cfRule>
  </conditionalFormatting>
  <conditionalFormatting sqref="AA43:AA50">
    <cfRule type="cellIs" dxfId="0" priority="1" operator="notEqual">
      <formula>C43</formula>
    </cfRule>
  </conditionalFormatting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78"/>
  <sheetViews>
    <sheetView showZeros="0" view="pageBreakPreview" zoomScale="70" zoomScaleNormal="100" zoomScaleSheetLayoutView="70" workbookViewId="0">
      <selection activeCell="A3" sqref="A3:Y3"/>
    </sheetView>
  </sheetViews>
  <sheetFormatPr defaultRowHeight="13.2" x14ac:dyDescent="0.2"/>
  <cols>
    <col min="1" max="5" width="7" customWidth="1"/>
    <col min="6" max="11" width="3.6640625" customWidth="1"/>
    <col min="12" max="23" width="5.6640625" customWidth="1"/>
    <col min="24" max="24" width="7" customWidth="1"/>
    <col min="25" max="25" width="3.21875" bestFit="1" customWidth="1"/>
  </cols>
  <sheetData>
    <row r="1" spans="1:26" ht="22.5" customHeight="1" x14ac:dyDescent="0.2">
      <c r="A1" s="134" t="s">
        <v>56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2" spans="1:26" ht="12.75" customHeight="1" x14ac:dyDescent="0.2">
      <c r="R2" s="7"/>
    </row>
    <row r="3" spans="1:26" ht="22.5" customHeight="1" x14ac:dyDescent="0.2">
      <c r="A3" s="211">
        <v>45989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0"/>
    </row>
    <row r="4" spans="1:26" ht="12" customHeight="1" x14ac:dyDescent="0.2">
      <c r="A4" s="8"/>
    </row>
    <row r="5" spans="1:26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0"/>
    </row>
    <row r="6" spans="1:26" ht="18" customHeight="1" x14ac:dyDescent="0.2">
      <c r="A6" s="9"/>
    </row>
    <row r="7" spans="1:26" ht="18.75" customHeight="1" x14ac:dyDescent="0.2">
      <c r="P7" s="135" t="s">
        <v>33</v>
      </c>
      <c r="Q7" s="135"/>
      <c r="R7" s="139"/>
      <c r="S7" s="139"/>
      <c r="T7" s="139"/>
      <c r="U7" s="139"/>
      <c r="V7" s="139"/>
      <c r="W7" s="139"/>
    </row>
    <row r="8" spans="1:26" ht="18.75" customHeight="1" x14ac:dyDescent="0.2">
      <c r="P8" s="117" t="s">
        <v>34</v>
      </c>
      <c r="Q8" s="117"/>
      <c r="R8" s="204" t="s">
        <v>90</v>
      </c>
      <c r="S8" s="204"/>
      <c r="T8" s="204"/>
      <c r="U8" s="204"/>
      <c r="V8" s="204"/>
      <c r="W8" s="204"/>
      <c r="X8" s="204"/>
    </row>
    <row r="9" spans="1:26" ht="18.75" customHeight="1" x14ac:dyDescent="0.2">
      <c r="P9" s="117" t="s">
        <v>35</v>
      </c>
      <c r="Q9" s="117"/>
      <c r="R9" s="139" t="s">
        <v>91</v>
      </c>
      <c r="S9" s="139"/>
      <c r="T9" s="139"/>
      <c r="U9" s="139"/>
      <c r="V9" s="139"/>
      <c r="W9" s="139"/>
    </row>
    <row r="10" spans="1:26" ht="18.75" customHeight="1" x14ac:dyDescent="0.2">
      <c r="P10" s="117" t="s">
        <v>37</v>
      </c>
      <c r="Q10" s="117"/>
      <c r="R10" s="139" t="s">
        <v>121</v>
      </c>
      <c r="S10" s="139"/>
      <c r="T10" s="139"/>
      <c r="U10" s="139"/>
      <c r="V10" s="139"/>
      <c r="W10" s="139"/>
      <c r="X10" t="s">
        <v>36</v>
      </c>
    </row>
    <row r="11" spans="1:26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20"/>
    </row>
    <row r="12" spans="1:26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</row>
    <row r="13" spans="1:26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20"/>
      <c r="M13" s="20"/>
      <c r="N13" s="20"/>
      <c r="O13" s="140" t="s">
        <v>58</v>
      </c>
      <c r="P13" s="140"/>
      <c r="Q13" s="140"/>
      <c r="R13" s="140"/>
      <c r="S13" s="140"/>
      <c r="T13" s="140"/>
      <c r="U13" s="140"/>
      <c r="V13" s="6"/>
      <c r="W13" s="6"/>
      <c r="X13" s="6"/>
      <c r="Y13" s="6"/>
      <c r="Z13" s="6"/>
    </row>
    <row r="14" spans="1:26" ht="18.75" customHeight="1" x14ac:dyDescent="0.2">
      <c r="A14" s="17"/>
      <c r="B14" s="143"/>
      <c r="C14" s="145"/>
      <c r="D14" s="145"/>
      <c r="E14" s="145"/>
      <c r="F14" s="147"/>
      <c r="G14" s="148"/>
      <c r="H14" s="151"/>
      <c r="I14" s="152"/>
      <c r="J14" s="18"/>
      <c r="K14" s="17"/>
      <c r="L14" s="17"/>
      <c r="M14" s="17"/>
      <c r="N14" s="17"/>
      <c r="O14" s="17"/>
      <c r="P14" s="141" t="s">
        <v>43</v>
      </c>
      <c r="Q14" s="142"/>
      <c r="R14" s="155">
        <v>1420</v>
      </c>
      <c r="S14" s="156"/>
      <c r="T14" s="156"/>
      <c r="U14" s="21" t="s">
        <v>46</v>
      </c>
      <c r="V14" s="11"/>
      <c r="W14" s="11"/>
      <c r="X14" s="11"/>
      <c r="Y14" s="11"/>
      <c r="Z14" s="6"/>
    </row>
    <row r="15" spans="1:26" ht="18.75" customHeight="1" thickBot="1" x14ac:dyDescent="0.25">
      <c r="B15" s="144"/>
      <c r="C15" s="146"/>
      <c r="D15" s="146"/>
      <c r="E15" s="146"/>
      <c r="F15" s="149"/>
      <c r="G15" s="150"/>
      <c r="H15" s="153"/>
      <c r="I15" s="154"/>
      <c r="J15" s="18"/>
      <c r="K15" s="17"/>
      <c r="L15" s="17"/>
      <c r="M15" s="17"/>
      <c r="N15" s="17"/>
      <c r="O15" s="17"/>
      <c r="P15" s="157" t="s">
        <v>44</v>
      </c>
      <c r="Q15" s="158"/>
      <c r="R15" s="137">
        <v>1596</v>
      </c>
      <c r="S15" s="138"/>
      <c r="T15" s="138"/>
      <c r="U15" s="12" t="s">
        <v>46</v>
      </c>
      <c r="V15" s="11"/>
      <c r="W15" s="11"/>
      <c r="X15" s="11"/>
      <c r="Y15" s="11"/>
      <c r="Z15" s="6"/>
    </row>
    <row r="16" spans="1:26" ht="18.75" customHeight="1" x14ac:dyDescent="0.2">
      <c r="A16" s="18"/>
      <c r="K16" s="18"/>
      <c r="L16" s="18"/>
      <c r="M16" s="18"/>
      <c r="N16" s="19"/>
      <c r="O16" s="19"/>
      <c r="P16" s="175" t="s">
        <v>45</v>
      </c>
      <c r="Q16" s="176"/>
      <c r="R16" s="164">
        <v>2398</v>
      </c>
      <c r="S16" s="165"/>
      <c r="T16" s="165"/>
      <c r="U16" s="24" t="s">
        <v>46</v>
      </c>
      <c r="V16" s="11"/>
      <c r="W16" s="11"/>
      <c r="X16" s="11"/>
      <c r="Y16" s="11"/>
      <c r="Z16" s="6"/>
    </row>
    <row r="17" spans="1:26" ht="18.75" customHeight="1" thickBot="1" x14ac:dyDescent="0.25">
      <c r="A17" s="18"/>
      <c r="K17" s="18"/>
      <c r="L17" s="18"/>
      <c r="M17" s="18"/>
      <c r="N17" s="19"/>
      <c r="O17" s="19"/>
      <c r="P17" s="166" t="s">
        <v>69</v>
      </c>
      <c r="Q17" s="167"/>
      <c r="R17" s="168">
        <v>5414</v>
      </c>
      <c r="S17" s="169"/>
      <c r="T17" s="169"/>
      <c r="U17" s="13" t="s">
        <v>46</v>
      </c>
      <c r="V17" s="11"/>
      <c r="W17" s="11"/>
      <c r="X17" s="11"/>
      <c r="Y17" s="11"/>
      <c r="Z17" s="6"/>
    </row>
    <row r="18" spans="1:26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6"/>
    </row>
    <row r="19" spans="1:26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07"/>
      <c r="J19" s="107"/>
      <c r="K19" s="107"/>
      <c r="L19" s="173" t="s">
        <v>2</v>
      </c>
      <c r="M19" s="102" t="s">
        <v>3</v>
      </c>
      <c r="N19" s="102" t="s">
        <v>4</v>
      </c>
      <c r="O19" s="102" t="s">
        <v>5</v>
      </c>
      <c r="P19" s="102" t="s">
        <v>6</v>
      </c>
      <c r="Q19" s="102" t="s">
        <v>7</v>
      </c>
      <c r="R19" s="104" t="s">
        <v>8</v>
      </c>
      <c r="S19" s="104" t="s">
        <v>9</v>
      </c>
      <c r="T19" s="104" t="s">
        <v>10</v>
      </c>
      <c r="U19" s="102" t="s">
        <v>11</v>
      </c>
      <c r="V19" s="102" t="s">
        <v>12</v>
      </c>
      <c r="W19" s="100" t="s">
        <v>13</v>
      </c>
      <c r="X19" s="183" t="s">
        <v>27</v>
      </c>
      <c r="Y19" s="184"/>
    </row>
    <row r="20" spans="1:26" ht="19.5" customHeight="1" x14ac:dyDescent="0.2">
      <c r="A20" s="128"/>
      <c r="B20" s="129"/>
      <c r="C20" s="129"/>
      <c r="D20" s="130"/>
      <c r="E20" s="103"/>
      <c r="F20" s="120" t="s">
        <v>43</v>
      </c>
      <c r="G20" s="170"/>
      <c r="H20" s="120" t="s">
        <v>44</v>
      </c>
      <c r="I20" s="170"/>
      <c r="J20" s="120" t="s">
        <v>45</v>
      </c>
      <c r="K20" s="121"/>
      <c r="L20" s="174"/>
      <c r="M20" s="103"/>
      <c r="N20" s="103"/>
      <c r="O20" s="103"/>
      <c r="P20" s="103"/>
      <c r="Q20" s="103"/>
      <c r="R20" s="105"/>
      <c r="S20" s="105"/>
      <c r="T20" s="105"/>
      <c r="U20" s="103"/>
      <c r="V20" s="103"/>
      <c r="W20" s="101"/>
      <c r="X20" s="185"/>
      <c r="Y20" s="186"/>
    </row>
    <row r="21" spans="1:26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88">
        <v>50</v>
      </c>
      <c r="G21" s="94"/>
      <c r="H21" s="88">
        <v>60</v>
      </c>
      <c r="I21" s="94"/>
      <c r="J21" s="88">
        <v>70</v>
      </c>
      <c r="K21" s="89"/>
      <c r="L21" s="39">
        <v>0</v>
      </c>
      <c r="M21" s="3">
        <v>1</v>
      </c>
      <c r="N21" s="3">
        <v>0</v>
      </c>
      <c r="O21" s="3">
        <v>0</v>
      </c>
      <c r="P21" s="3"/>
      <c r="Q21" s="3">
        <v>0</v>
      </c>
      <c r="R21" s="3">
        <v>0</v>
      </c>
      <c r="S21" s="3">
        <v>1</v>
      </c>
      <c r="T21" s="3">
        <v>0</v>
      </c>
      <c r="U21" s="3">
        <v>0</v>
      </c>
      <c r="V21" s="3">
        <v>0</v>
      </c>
      <c r="W21" s="52">
        <v>0</v>
      </c>
      <c r="X21" s="45">
        <f>SUM(L21:W21)</f>
        <v>2</v>
      </c>
      <c r="Y21" s="1" t="s">
        <v>14</v>
      </c>
    </row>
    <row r="22" spans="1:26" ht="21" customHeight="1" x14ac:dyDescent="0.2">
      <c r="A22" s="132"/>
      <c r="B22" s="112" t="s">
        <v>100</v>
      </c>
      <c r="C22" s="113"/>
      <c r="D22" s="114"/>
      <c r="E22" s="16">
        <v>12</v>
      </c>
      <c r="F22" s="88" t="s">
        <v>51</v>
      </c>
      <c r="G22" s="94"/>
      <c r="H22" s="88" t="s">
        <v>51</v>
      </c>
      <c r="I22" s="94"/>
      <c r="J22" s="88" t="s">
        <v>51</v>
      </c>
      <c r="K22" s="89"/>
      <c r="L22" s="39">
        <v>0</v>
      </c>
      <c r="M22" s="3">
        <v>0</v>
      </c>
      <c r="N22" s="3">
        <v>0</v>
      </c>
      <c r="O22" s="3">
        <v>0</v>
      </c>
      <c r="P22" s="3"/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52">
        <v>0</v>
      </c>
      <c r="X22" s="45">
        <f t="shared" ref="X22:X40" si="0">SUM(L22:W22)</f>
        <v>0</v>
      </c>
      <c r="Y22" s="1" t="s">
        <v>14</v>
      </c>
    </row>
    <row r="23" spans="1:26" ht="21" customHeight="1" x14ac:dyDescent="0.2">
      <c r="A23" s="132"/>
      <c r="B23" s="112" t="s">
        <v>15</v>
      </c>
      <c r="C23" s="113"/>
      <c r="D23" s="114"/>
      <c r="E23" s="16">
        <v>13</v>
      </c>
      <c r="F23" s="88">
        <v>40</v>
      </c>
      <c r="G23" s="94"/>
      <c r="H23" s="88">
        <v>50</v>
      </c>
      <c r="I23" s="94"/>
      <c r="J23" s="88">
        <v>60</v>
      </c>
      <c r="K23" s="89"/>
      <c r="L23" s="39">
        <v>1</v>
      </c>
      <c r="M23" s="3">
        <v>1</v>
      </c>
      <c r="N23" s="3">
        <v>1</v>
      </c>
      <c r="O23" s="3">
        <v>1</v>
      </c>
      <c r="P23" s="3"/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52">
        <v>0</v>
      </c>
      <c r="X23" s="45">
        <f t="shared" si="0"/>
        <v>10</v>
      </c>
      <c r="Y23" s="1" t="s">
        <v>14</v>
      </c>
    </row>
    <row r="24" spans="1:26" ht="21" customHeight="1" x14ac:dyDescent="0.2">
      <c r="A24" s="132"/>
      <c r="B24" s="112" t="s">
        <v>101</v>
      </c>
      <c r="C24" s="113"/>
      <c r="D24" s="114"/>
      <c r="E24" s="16">
        <v>14</v>
      </c>
      <c r="F24" s="118">
        <v>40</v>
      </c>
      <c r="G24" s="171"/>
      <c r="H24" s="118">
        <v>50</v>
      </c>
      <c r="I24" s="171"/>
      <c r="J24" s="118">
        <v>60</v>
      </c>
      <c r="K24" s="119"/>
      <c r="L24" s="39">
        <v>0</v>
      </c>
      <c r="M24" s="3">
        <v>0</v>
      </c>
      <c r="N24" s="3">
        <v>0</v>
      </c>
      <c r="O24" s="3">
        <v>0</v>
      </c>
      <c r="P24" s="3"/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52">
        <v>0</v>
      </c>
      <c r="X24" s="45">
        <f t="shared" si="0"/>
        <v>0</v>
      </c>
      <c r="Y24" s="1" t="s">
        <v>14</v>
      </c>
    </row>
    <row r="25" spans="1:26" ht="21" customHeight="1" x14ac:dyDescent="0.2">
      <c r="A25" s="132"/>
      <c r="B25" s="112" t="s">
        <v>102</v>
      </c>
      <c r="C25" s="113"/>
      <c r="D25" s="114"/>
      <c r="E25" s="16">
        <v>15</v>
      </c>
      <c r="F25" s="90"/>
      <c r="G25" s="172"/>
      <c r="H25" s="90"/>
      <c r="I25" s="172"/>
      <c r="J25" s="90"/>
      <c r="K25" s="91"/>
      <c r="L25" s="39">
        <v>0</v>
      </c>
      <c r="M25" s="3">
        <v>0</v>
      </c>
      <c r="N25" s="3">
        <v>1</v>
      </c>
      <c r="O25" s="3">
        <v>0</v>
      </c>
      <c r="P25" s="3"/>
      <c r="Q25" s="3">
        <v>1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52">
        <v>1</v>
      </c>
      <c r="X25" s="45">
        <f t="shared" si="0"/>
        <v>4</v>
      </c>
      <c r="Y25" s="1" t="s">
        <v>14</v>
      </c>
    </row>
    <row r="26" spans="1:26" ht="21" customHeight="1" x14ac:dyDescent="0.2">
      <c r="A26" s="132"/>
      <c r="B26" s="112" t="s">
        <v>103</v>
      </c>
      <c r="C26" s="113"/>
      <c r="D26" s="114"/>
      <c r="E26" s="16">
        <v>16</v>
      </c>
      <c r="F26" s="88">
        <v>35</v>
      </c>
      <c r="G26" s="94"/>
      <c r="H26" s="88">
        <v>50</v>
      </c>
      <c r="I26" s="94"/>
      <c r="J26" s="88">
        <v>60</v>
      </c>
      <c r="K26" s="89"/>
      <c r="L26" s="39">
        <v>0</v>
      </c>
      <c r="M26" s="3">
        <v>0</v>
      </c>
      <c r="N26" s="3">
        <v>1</v>
      </c>
      <c r="O26" s="3">
        <v>0</v>
      </c>
      <c r="P26" s="3"/>
      <c r="Q26" s="3">
        <v>1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52">
        <v>0</v>
      </c>
      <c r="X26" s="45">
        <f t="shared" si="0"/>
        <v>2</v>
      </c>
      <c r="Y26" s="1" t="s">
        <v>14</v>
      </c>
    </row>
    <row r="27" spans="1:26" ht="21" customHeight="1" x14ac:dyDescent="0.2">
      <c r="A27" s="132"/>
      <c r="B27" s="112" t="s">
        <v>104</v>
      </c>
      <c r="C27" s="113"/>
      <c r="D27" s="114"/>
      <c r="E27" s="16">
        <v>17</v>
      </c>
      <c r="F27" s="88">
        <v>35</v>
      </c>
      <c r="G27" s="94"/>
      <c r="H27" s="88">
        <v>50</v>
      </c>
      <c r="I27" s="94"/>
      <c r="J27" s="88">
        <v>60</v>
      </c>
      <c r="K27" s="89"/>
      <c r="L27" s="39">
        <v>1</v>
      </c>
      <c r="M27" s="3">
        <v>0</v>
      </c>
      <c r="N27" s="3">
        <v>0</v>
      </c>
      <c r="O27" s="3">
        <v>0</v>
      </c>
      <c r="P27" s="3"/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1</v>
      </c>
      <c r="W27" s="52">
        <v>0</v>
      </c>
      <c r="X27" s="45">
        <f t="shared" si="0"/>
        <v>4</v>
      </c>
      <c r="Y27" s="1" t="s">
        <v>14</v>
      </c>
    </row>
    <row r="28" spans="1:26" ht="21" customHeight="1" x14ac:dyDescent="0.2">
      <c r="A28" s="132"/>
      <c r="B28" s="112" t="s">
        <v>16</v>
      </c>
      <c r="C28" s="113"/>
      <c r="D28" s="114"/>
      <c r="E28" s="16">
        <v>18</v>
      </c>
      <c r="F28" s="88">
        <v>30</v>
      </c>
      <c r="G28" s="94"/>
      <c r="H28" s="88">
        <v>30</v>
      </c>
      <c r="I28" s="94"/>
      <c r="J28" s="88">
        <v>30</v>
      </c>
      <c r="K28" s="89"/>
      <c r="L28" s="39">
        <v>0</v>
      </c>
      <c r="M28" s="3">
        <v>0</v>
      </c>
      <c r="N28" s="3">
        <v>0</v>
      </c>
      <c r="O28" s="3">
        <v>0</v>
      </c>
      <c r="P28" s="3"/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52">
        <v>0</v>
      </c>
      <c r="X28" s="45">
        <f t="shared" si="0"/>
        <v>0</v>
      </c>
      <c r="Y28" s="1" t="s">
        <v>14</v>
      </c>
    </row>
    <row r="29" spans="1:26" ht="21" customHeight="1" x14ac:dyDescent="0.2">
      <c r="A29" s="132"/>
      <c r="B29" s="112" t="s">
        <v>105</v>
      </c>
      <c r="C29" s="113"/>
      <c r="D29" s="114"/>
      <c r="E29" s="16">
        <v>20</v>
      </c>
      <c r="F29" s="88">
        <v>45</v>
      </c>
      <c r="G29" s="94"/>
      <c r="H29" s="78" t="s">
        <v>78</v>
      </c>
      <c r="I29" s="79" t="s">
        <v>79</v>
      </c>
      <c r="J29" s="88">
        <v>55</v>
      </c>
      <c r="K29" s="89"/>
      <c r="L29" s="39">
        <v>0</v>
      </c>
      <c r="M29" s="3">
        <v>0</v>
      </c>
      <c r="N29" s="3">
        <v>0</v>
      </c>
      <c r="O29" s="3">
        <v>0</v>
      </c>
      <c r="P29" s="3"/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52">
        <v>0</v>
      </c>
      <c r="X29" s="45">
        <f t="shared" si="0"/>
        <v>0</v>
      </c>
      <c r="Y29" s="1" t="s">
        <v>14</v>
      </c>
    </row>
    <row r="30" spans="1:26" ht="21" customHeight="1" x14ac:dyDescent="0.2">
      <c r="A30" s="132"/>
      <c r="B30" s="112" t="s">
        <v>17</v>
      </c>
      <c r="C30" s="113"/>
      <c r="D30" s="114"/>
      <c r="E30" s="16">
        <v>21</v>
      </c>
      <c r="F30" s="88">
        <v>30</v>
      </c>
      <c r="G30" s="94"/>
      <c r="H30" s="88">
        <v>30</v>
      </c>
      <c r="I30" s="94"/>
      <c r="J30" s="88">
        <v>30</v>
      </c>
      <c r="K30" s="89"/>
      <c r="L30" s="39">
        <v>0</v>
      </c>
      <c r="M30" s="3">
        <v>0</v>
      </c>
      <c r="N30" s="3">
        <v>0</v>
      </c>
      <c r="O30" s="3">
        <v>0</v>
      </c>
      <c r="P30" s="3"/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52">
        <v>0</v>
      </c>
      <c r="X30" s="45">
        <f t="shared" si="0"/>
        <v>0</v>
      </c>
      <c r="Y30" s="1" t="s">
        <v>14</v>
      </c>
    </row>
    <row r="31" spans="1:26" ht="21" customHeight="1" x14ac:dyDescent="0.2">
      <c r="A31" s="132"/>
      <c r="B31" s="112" t="s">
        <v>106</v>
      </c>
      <c r="C31" s="113"/>
      <c r="D31" s="114"/>
      <c r="E31" s="16">
        <v>23</v>
      </c>
      <c r="F31" s="88">
        <v>45</v>
      </c>
      <c r="G31" s="94"/>
      <c r="H31" s="78" t="s">
        <v>78</v>
      </c>
      <c r="I31" s="79" t="s">
        <v>79</v>
      </c>
      <c r="J31" s="88">
        <v>55</v>
      </c>
      <c r="K31" s="89"/>
      <c r="L31" s="39">
        <v>0</v>
      </c>
      <c r="M31" s="3">
        <v>0</v>
      </c>
      <c r="N31" s="3">
        <v>0</v>
      </c>
      <c r="O31" s="3">
        <v>0</v>
      </c>
      <c r="P31" s="3"/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52">
        <v>0</v>
      </c>
      <c r="X31" s="45">
        <f t="shared" si="0"/>
        <v>1</v>
      </c>
      <c r="Y31" s="1" t="s">
        <v>14</v>
      </c>
    </row>
    <row r="32" spans="1:26" ht="21" customHeight="1" x14ac:dyDescent="0.2">
      <c r="A32" s="132"/>
      <c r="B32" s="112" t="s">
        <v>107</v>
      </c>
      <c r="C32" s="113"/>
      <c r="D32" s="114"/>
      <c r="E32" s="16">
        <v>24</v>
      </c>
      <c r="F32" s="88" t="s">
        <v>51</v>
      </c>
      <c r="G32" s="94"/>
      <c r="H32" s="88" t="s">
        <v>51</v>
      </c>
      <c r="I32" s="94"/>
      <c r="J32" s="88" t="s">
        <v>51</v>
      </c>
      <c r="K32" s="89"/>
      <c r="L32" s="39">
        <v>0</v>
      </c>
      <c r="M32" s="3">
        <v>0</v>
      </c>
      <c r="N32" s="3">
        <v>0</v>
      </c>
      <c r="O32" s="3">
        <v>0</v>
      </c>
      <c r="P32" s="3"/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52">
        <v>0</v>
      </c>
      <c r="X32" s="45">
        <f t="shared" si="0"/>
        <v>0</v>
      </c>
      <c r="Y32" s="1" t="s">
        <v>14</v>
      </c>
    </row>
    <row r="33" spans="1:25" ht="21" customHeight="1" x14ac:dyDescent="0.2">
      <c r="A33" s="132"/>
      <c r="B33" s="112" t="s">
        <v>42</v>
      </c>
      <c r="C33" s="113"/>
      <c r="D33" s="114"/>
      <c r="E33" s="16">
        <v>25</v>
      </c>
      <c r="F33" s="88" t="s">
        <v>51</v>
      </c>
      <c r="G33" s="94"/>
      <c r="H33" s="88" t="s">
        <v>51</v>
      </c>
      <c r="I33" s="94"/>
      <c r="J33" s="88" t="s">
        <v>51</v>
      </c>
      <c r="K33" s="89"/>
      <c r="L33" s="40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53"/>
      <c r="X33" s="46">
        <f>SUM(L33:W33)</f>
        <v>0</v>
      </c>
      <c r="Y33" s="26" t="s">
        <v>14</v>
      </c>
    </row>
    <row r="34" spans="1:25" ht="21" customHeight="1" x14ac:dyDescent="0.2">
      <c r="A34" s="132"/>
      <c r="B34" s="180" t="s">
        <v>85</v>
      </c>
      <c r="C34" s="181"/>
      <c r="D34" s="182"/>
      <c r="E34" s="16">
        <v>26</v>
      </c>
      <c r="F34" s="88">
        <v>40</v>
      </c>
      <c r="G34" s="94"/>
      <c r="H34" s="78" t="s">
        <v>80</v>
      </c>
      <c r="I34" s="79" t="s">
        <v>81</v>
      </c>
      <c r="J34" s="88">
        <v>50</v>
      </c>
      <c r="K34" s="89"/>
      <c r="L34" s="40">
        <v>0</v>
      </c>
      <c r="M34" s="25">
        <v>0</v>
      </c>
      <c r="N34" s="25">
        <v>0</v>
      </c>
      <c r="O34" s="25">
        <v>0</v>
      </c>
      <c r="P34" s="25"/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1</v>
      </c>
      <c r="W34" s="53">
        <v>0</v>
      </c>
      <c r="X34" s="46">
        <f>SUM(L34:W34)</f>
        <v>1</v>
      </c>
      <c r="Y34" s="26" t="s">
        <v>14</v>
      </c>
    </row>
    <row r="35" spans="1:25" ht="21" customHeight="1" x14ac:dyDescent="0.2">
      <c r="A35" s="132"/>
      <c r="B35" s="112" t="s">
        <v>67</v>
      </c>
      <c r="C35" s="113"/>
      <c r="D35" s="114"/>
      <c r="E35" s="16">
        <v>28</v>
      </c>
      <c r="F35" s="88" t="s">
        <v>51</v>
      </c>
      <c r="G35" s="94"/>
      <c r="H35" s="88" t="s">
        <v>51</v>
      </c>
      <c r="I35" s="94"/>
      <c r="J35" s="88" t="s">
        <v>51</v>
      </c>
      <c r="K35" s="89"/>
      <c r="L35" s="40">
        <v>0</v>
      </c>
      <c r="M35" s="25">
        <v>0</v>
      </c>
      <c r="N35" s="25">
        <v>0</v>
      </c>
      <c r="O35" s="25">
        <v>0</v>
      </c>
      <c r="P35" s="25"/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53">
        <v>0</v>
      </c>
      <c r="X35" s="46">
        <f t="shared" si="0"/>
        <v>0</v>
      </c>
      <c r="Y35" s="26" t="s">
        <v>14</v>
      </c>
    </row>
    <row r="36" spans="1:25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97" t="s">
        <v>51</v>
      </c>
      <c r="G36" s="98"/>
      <c r="H36" s="97" t="s">
        <v>51</v>
      </c>
      <c r="I36" s="98"/>
      <c r="J36" s="97" t="s">
        <v>51</v>
      </c>
      <c r="K36" s="99"/>
      <c r="L36" s="65">
        <v>2</v>
      </c>
      <c r="M36" s="63">
        <v>2</v>
      </c>
      <c r="N36" s="63">
        <v>3</v>
      </c>
      <c r="O36" s="63">
        <v>1</v>
      </c>
      <c r="P36" s="63">
        <v>0</v>
      </c>
      <c r="Q36" s="63">
        <v>3</v>
      </c>
      <c r="R36" s="63">
        <v>3</v>
      </c>
      <c r="S36" s="63">
        <v>3</v>
      </c>
      <c r="T36" s="63">
        <v>2</v>
      </c>
      <c r="U36" s="63">
        <v>1</v>
      </c>
      <c r="V36" s="63">
        <v>3</v>
      </c>
      <c r="W36" s="64">
        <v>1</v>
      </c>
      <c r="X36" s="46">
        <f>SUM(L36:W36)</f>
        <v>24</v>
      </c>
      <c r="Y36" s="26" t="s">
        <v>14</v>
      </c>
    </row>
    <row r="37" spans="1:25" ht="21" customHeight="1" x14ac:dyDescent="0.2">
      <c r="A37" s="132"/>
      <c r="B37" s="177" t="s">
        <v>18</v>
      </c>
      <c r="C37" s="178"/>
      <c r="D37" s="179"/>
      <c r="E37" s="27">
        <v>83</v>
      </c>
      <c r="F37" s="95">
        <v>70</v>
      </c>
      <c r="G37" s="96"/>
      <c r="H37" s="95">
        <v>80</v>
      </c>
      <c r="I37" s="96"/>
      <c r="J37" s="95">
        <v>90</v>
      </c>
      <c r="K37" s="116"/>
      <c r="L37" s="81">
        <v>0</v>
      </c>
      <c r="M37" s="80">
        <v>1</v>
      </c>
      <c r="N37" s="80">
        <v>1</v>
      </c>
      <c r="O37" s="80">
        <v>0</v>
      </c>
      <c r="P37" s="80"/>
      <c r="Q37" s="80">
        <v>1</v>
      </c>
      <c r="R37" s="80">
        <v>0</v>
      </c>
      <c r="S37" s="80">
        <v>0</v>
      </c>
      <c r="T37" s="80">
        <v>1</v>
      </c>
      <c r="U37" s="80">
        <v>1</v>
      </c>
      <c r="V37" s="80">
        <v>0</v>
      </c>
      <c r="W37" s="82">
        <v>0</v>
      </c>
      <c r="X37" s="47">
        <f t="shared" si="0"/>
        <v>5</v>
      </c>
      <c r="Y37" s="28" t="s">
        <v>14</v>
      </c>
    </row>
    <row r="38" spans="1:25" ht="21" customHeight="1" x14ac:dyDescent="0.2">
      <c r="A38" s="132"/>
      <c r="B38" s="112" t="s">
        <v>19</v>
      </c>
      <c r="C38" s="113"/>
      <c r="D38" s="114"/>
      <c r="E38" s="16">
        <v>84</v>
      </c>
      <c r="F38" s="88">
        <v>180</v>
      </c>
      <c r="G38" s="94"/>
      <c r="H38" s="88">
        <v>200</v>
      </c>
      <c r="I38" s="94"/>
      <c r="J38" s="88">
        <v>220</v>
      </c>
      <c r="K38" s="89"/>
      <c r="L38" s="39">
        <v>0</v>
      </c>
      <c r="M38" s="3">
        <v>0</v>
      </c>
      <c r="N38" s="3">
        <v>1</v>
      </c>
      <c r="O38" s="3">
        <v>0</v>
      </c>
      <c r="P38" s="3"/>
      <c r="Q38" s="3">
        <v>1</v>
      </c>
      <c r="R38" s="3">
        <v>0</v>
      </c>
      <c r="S38" s="3">
        <v>1</v>
      </c>
      <c r="T38" s="3">
        <v>0</v>
      </c>
      <c r="U38" s="3">
        <v>0</v>
      </c>
      <c r="V38" s="3">
        <v>0</v>
      </c>
      <c r="W38" s="52">
        <v>0</v>
      </c>
      <c r="X38" s="45">
        <f t="shared" si="0"/>
        <v>3</v>
      </c>
      <c r="Y38" s="1" t="s">
        <v>14</v>
      </c>
    </row>
    <row r="39" spans="1:25" ht="21" customHeight="1" x14ac:dyDescent="0.2">
      <c r="A39" s="132"/>
      <c r="B39" s="112" t="s">
        <v>108</v>
      </c>
      <c r="C39" s="113"/>
      <c r="D39" s="114"/>
      <c r="E39" s="16">
        <v>85</v>
      </c>
      <c r="F39" s="88">
        <v>180</v>
      </c>
      <c r="G39" s="94"/>
      <c r="H39" s="88">
        <v>200</v>
      </c>
      <c r="I39" s="94"/>
      <c r="J39" s="88">
        <v>220</v>
      </c>
      <c r="K39" s="89"/>
      <c r="L39" s="39">
        <v>0</v>
      </c>
      <c r="M39" s="3">
        <v>0</v>
      </c>
      <c r="N39" s="3">
        <v>0</v>
      </c>
      <c r="O39" s="3">
        <v>1</v>
      </c>
      <c r="P39" s="3"/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1</v>
      </c>
      <c r="W39" s="52">
        <v>0</v>
      </c>
      <c r="X39" s="45">
        <f t="shared" si="0"/>
        <v>3</v>
      </c>
      <c r="Y39" s="1" t="s">
        <v>14</v>
      </c>
    </row>
    <row r="40" spans="1:25" ht="21" customHeight="1" x14ac:dyDescent="0.2">
      <c r="A40" s="132"/>
      <c r="B40" s="112" t="s">
        <v>109</v>
      </c>
      <c r="C40" s="113"/>
      <c r="D40" s="114"/>
      <c r="E40" s="16">
        <v>86</v>
      </c>
      <c r="F40" s="88">
        <v>180</v>
      </c>
      <c r="G40" s="94"/>
      <c r="H40" s="88">
        <v>200</v>
      </c>
      <c r="I40" s="94"/>
      <c r="J40" s="88">
        <v>220</v>
      </c>
      <c r="K40" s="89"/>
      <c r="L40" s="39">
        <v>0</v>
      </c>
      <c r="M40" s="3">
        <v>0</v>
      </c>
      <c r="N40" s="3">
        <v>0</v>
      </c>
      <c r="O40" s="3">
        <v>0</v>
      </c>
      <c r="P40" s="3"/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52">
        <v>0</v>
      </c>
      <c r="X40" s="45">
        <f t="shared" si="0"/>
        <v>0</v>
      </c>
      <c r="Y40" s="1" t="s">
        <v>14</v>
      </c>
    </row>
    <row r="41" spans="1:25" ht="21" customHeight="1" thickBot="1" x14ac:dyDescent="0.25">
      <c r="A41" s="132"/>
      <c r="B41" s="115" t="s">
        <v>72</v>
      </c>
      <c r="C41" s="115"/>
      <c r="D41" s="115"/>
      <c r="E41" s="16" t="s">
        <v>51</v>
      </c>
      <c r="F41" s="97" t="s">
        <v>51</v>
      </c>
      <c r="G41" s="98"/>
      <c r="H41" s="97" t="s">
        <v>51</v>
      </c>
      <c r="I41" s="98"/>
      <c r="J41" s="97" t="s">
        <v>51</v>
      </c>
      <c r="K41" s="99"/>
      <c r="L41" s="65">
        <v>0</v>
      </c>
      <c r="M41" s="63">
        <v>1</v>
      </c>
      <c r="N41" s="63">
        <v>2</v>
      </c>
      <c r="O41" s="63">
        <v>1</v>
      </c>
      <c r="P41" s="63">
        <v>0</v>
      </c>
      <c r="Q41" s="63">
        <v>2</v>
      </c>
      <c r="R41" s="63">
        <v>1</v>
      </c>
      <c r="S41" s="63">
        <v>1</v>
      </c>
      <c r="T41" s="63">
        <v>1</v>
      </c>
      <c r="U41" s="63">
        <v>1</v>
      </c>
      <c r="V41" s="63">
        <v>1</v>
      </c>
      <c r="W41" s="64">
        <v>0</v>
      </c>
      <c r="X41" s="46">
        <f>SUM(L41:W41)</f>
        <v>11</v>
      </c>
      <c r="Y41" s="26" t="s">
        <v>14</v>
      </c>
    </row>
    <row r="42" spans="1:25" ht="21" customHeight="1" x14ac:dyDescent="0.2">
      <c r="A42" s="162" t="s">
        <v>28</v>
      </c>
      <c r="B42" s="163"/>
      <c r="C42" s="163"/>
      <c r="D42" s="163"/>
      <c r="E42" s="29" t="s">
        <v>1</v>
      </c>
      <c r="F42" s="106" t="s">
        <v>43</v>
      </c>
      <c r="G42" s="108"/>
      <c r="H42" s="106" t="s">
        <v>44</v>
      </c>
      <c r="I42" s="108"/>
      <c r="J42" s="106" t="s">
        <v>45</v>
      </c>
      <c r="K42" s="133"/>
      <c r="L42" s="41" t="s">
        <v>2</v>
      </c>
      <c r="M42" s="29" t="s">
        <v>3</v>
      </c>
      <c r="N42" s="29" t="s">
        <v>4</v>
      </c>
      <c r="O42" s="29" t="s">
        <v>5</v>
      </c>
      <c r="P42" s="29" t="s">
        <v>6</v>
      </c>
      <c r="Q42" s="29" t="s">
        <v>7</v>
      </c>
      <c r="R42" s="30" t="s">
        <v>117</v>
      </c>
      <c r="S42" s="30" t="s">
        <v>118</v>
      </c>
      <c r="T42" s="30" t="s">
        <v>119</v>
      </c>
      <c r="U42" s="29" t="s">
        <v>11</v>
      </c>
      <c r="V42" s="29" t="s">
        <v>12</v>
      </c>
      <c r="W42" s="54" t="s">
        <v>13</v>
      </c>
      <c r="X42" s="160" t="s">
        <v>27</v>
      </c>
      <c r="Y42" s="161"/>
    </row>
    <row r="43" spans="1:25" ht="37.5" customHeight="1" x14ac:dyDescent="0.2">
      <c r="A43" s="131" t="s">
        <v>29</v>
      </c>
      <c r="B43" s="109" t="s">
        <v>32</v>
      </c>
      <c r="C43" s="199" t="s">
        <v>114</v>
      </c>
      <c r="D43" s="114"/>
      <c r="E43" s="16">
        <v>51</v>
      </c>
      <c r="F43" s="76" t="s">
        <v>82</v>
      </c>
      <c r="G43" s="77" t="s">
        <v>84</v>
      </c>
      <c r="H43" s="88" t="s">
        <v>115</v>
      </c>
      <c r="I43" s="94"/>
      <c r="J43" s="76" t="s">
        <v>98</v>
      </c>
      <c r="K43" s="77" t="s">
        <v>97</v>
      </c>
      <c r="L43" s="42">
        <v>9</v>
      </c>
      <c r="M43" s="4">
        <v>13</v>
      </c>
      <c r="N43" s="4">
        <v>15</v>
      </c>
      <c r="O43" s="4">
        <v>9</v>
      </c>
      <c r="P43" s="4"/>
      <c r="Q43" s="4">
        <v>13</v>
      </c>
      <c r="R43" s="4">
        <v>12</v>
      </c>
      <c r="S43" s="4">
        <v>12</v>
      </c>
      <c r="T43" s="4">
        <v>12</v>
      </c>
      <c r="U43" s="4">
        <v>11</v>
      </c>
      <c r="V43" s="4">
        <v>12</v>
      </c>
      <c r="W43" s="55">
        <v>11</v>
      </c>
      <c r="X43" s="48">
        <f>SUM(L43:W43)</f>
        <v>129</v>
      </c>
      <c r="Y43" s="1" t="s">
        <v>14</v>
      </c>
    </row>
    <row r="44" spans="1:25" ht="21" customHeight="1" x14ac:dyDescent="0.2">
      <c r="A44" s="132"/>
      <c r="B44" s="110"/>
      <c r="C44" s="195" t="s">
        <v>21</v>
      </c>
      <c r="D44" s="196"/>
      <c r="E44" s="16">
        <v>53</v>
      </c>
      <c r="F44" s="76" t="s">
        <v>82</v>
      </c>
      <c r="G44" s="77" t="s">
        <v>83</v>
      </c>
      <c r="H44" s="88">
        <v>70</v>
      </c>
      <c r="I44" s="94"/>
      <c r="J44" s="76" t="s">
        <v>95</v>
      </c>
      <c r="K44" s="77" t="s">
        <v>96</v>
      </c>
      <c r="L44" s="42">
        <v>1</v>
      </c>
      <c r="M44" s="4">
        <v>0</v>
      </c>
      <c r="N44" s="4">
        <v>0</v>
      </c>
      <c r="O44" s="4">
        <v>0</v>
      </c>
      <c r="P44" s="4"/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55">
        <v>1</v>
      </c>
      <c r="X44" s="48">
        <f t="shared" ref="X44:X49" si="1">SUM(L44:W44)</f>
        <v>2</v>
      </c>
      <c r="Y44" s="1" t="s">
        <v>14</v>
      </c>
    </row>
    <row r="45" spans="1:25" ht="21" customHeight="1" x14ac:dyDescent="0.2">
      <c r="A45" s="132"/>
      <c r="B45" s="110"/>
      <c r="C45" s="112" t="s">
        <v>53</v>
      </c>
      <c r="D45" s="114"/>
      <c r="E45" s="16">
        <v>54</v>
      </c>
      <c r="F45" s="76" t="s">
        <v>82</v>
      </c>
      <c r="G45" s="77" t="s">
        <v>83</v>
      </c>
      <c r="H45" s="88">
        <v>70</v>
      </c>
      <c r="I45" s="94"/>
      <c r="J45" s="76" t="s">
        <v>95</v>
      </c>
      <c r="K45" s="77" t="s">
        <v>96</v>
      </c>
      <c r="L45" s="42">
        <v>1</v>
      </c>
      <c r="M45" s="4">
        <v>1</v>
      </c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4">
        <v>0</v>
      </c>
      <c r="U45" s="4">
        <v>1</v>
      </c>
      <c r="V45" s="4">
        <v>1</v>
      </c>
      <c r="W45" s="55">
        <v>1</v>
      </c>
      <c r="X45" s="48">
        <f t="shared" si="1"/>
        <v>10</v>
      </c>
      <c r="Y45" s="1" t="s">
        <v>14</v>
      </c>
    </row>
    <row r="46" spans="1:25" ht="21" customHeight="1" x14ac:dyDescent="0.2">
      <c r="A46" s="132"/>
      <c r="B46" s="110"/>
      <c r="C46" s="112" t="s">
        <v>22</v>
      </c>
      <c r="D46" s="114"/>
      <c r="E46" s="16">
        <v>55</v>
      </c>
      <c r="F46" s="76" t="s">
        <v>82</v>
      </c>
      <c r="G46" s="77" t="s">
        <v>83</v>
      </c>
      <c r="H46" s="88">
        <v>70</v>
      </c>
      <c r="I46" s="94"/>
      <c r="J46" s="76" t="s">
        <v>95</v>
      </c>
      <c r="K46" s="77" t="s">
        <v>96</v>
      </c>
      <c r="L46" s="42">
        <v>0</v>
      </c>
      <c r="M46" s="4">
        <v>1</v>
      </c>
      <c r="N46" s="4">
        <v>1</v>
      </c>
      <c r="O46" s="4">
        <v>0</v>
      </c>
      <c r="P46" s="4">
        <v>1</v>
      </c>
      <c r="Q46" s="4"/>
      <c r="R46" s="4">
        <v>1</v>
      </c>
      <c r="S46" s="4">
        <v>0</v>
      </c>
      <c r="T46" s="4">
        <v>1</v>
      </c>
      <c r="U46" s="4">
        <v>1</v>
      </c>
      <c r="V46" s="4">
        <v>0</v>
      </c>
      <c r="W46" s="55">
        <v>0</v>
      </c>
      <c r="X46" s="48">
        <f t="shared" si="1"/>
        <v>6</v>
      </c>
      <c r="Y46" s="1" t="s">
        <v>14</v>
      </c>
    </row>
    <row r="47" spans="1:25" ht="21" customHeight="1" x14ac:dyDescent="0.2">
      <c r="A47" s="132"/>
      <c r="B47" s="110"/>
      <c r="C47" s="195" t="s">
        <v>59</v>
      </c>
      <c r="D47" s="196"/>
      <c r="E47" s="5">
        <v>59</v>
      </c>
      <c r="F47" s="76" t="s">
        <v>82</v>
      </c>
      <c r="G47" s="77" t="s">
        <v>83</v>
      </c>
      <c r="H47" s="88">
        <v>70</v>
      </c>
      <c r="I47" s="94"/>
      <c r="J47" s="76" t="s">
        <v>95</v>
      </c>
      <c r="K47" s="77" t="s">
        <v>96</v>
      </c>
      <c r="L47" s="42">
        <v>0</v>
      </c>
      <c r="M47" s="4">
        <v>0</v>
      </c>
      <c r="N47" s="4">
        <v>0</v>
      </c>
      <c r="O47" s="4">
        <v>0</v>
      </c>
      <c r="P47" s="4"/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55">
        <v>0</v>
      </c>
      <c r="X47" s="48">
        <f t="shared" si="1"/>
        <v>0</v>
      </c>
      <c r="Y47" s="1" t="s">
        <v>14</v>
      </c>
    </row>
    <row r="48" spans="1:25" ht="21" customHeight="1" x14ac:dyDescent="0.2">
      <c r="A48" s="132"/>
      <c r="B48" s="110"/>
      <c r="C48" s="195" t="s">
        <v>68</v>
      </c>
      <c r="D48" s="196"/>
      <c r="E48" s="83">
        <v>60</v>
      </c>
      <c r="F48" s="76" t="s">
        <v>82</v>
      </c>
      <c r="G48" s="77" t="s">
        <v>83</v>
      </c>
      <c r="H48" s="88">
        <v>70</v>
      </c>
      <c r="I48" s="94"/>
      <c r="J48" s="76" t="s">
        <v>95</v>
      </c>
      <c r="K48" s="77" t="s">
        <v>96</v>
      </c>
      <c r="L48" s="42">
        <v>0</v>
      </c>
      <c r="M48" s="4">
        <v>0</v>
      </c>
      <c r="N48" s="4">
        <v>0</v>
      </c>
      <c r="O48" s="4">
        <v>0</v>
      </c>
      <c r="P48" s="4"/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55">
        <v>0</v>
      </c>
      <c r="X48" s="48">
        <f t="shared" si="1"/>
        <v>0</v>
      </c>
      <c r="Y48" s="1" t="s">
        <v>14</v>
      </c>
    </row>
    <row r="49" spans="1:25" ht="21" customHeight="1" x14ac:dyDescent="0.2">
      <c r="A49" s="132"/>
      <c r="B49" s="110"/>
      <c r="C49" s="202" t="s">
        <v>76</v>
      </c>
      <c r="D49" s="203"/>
      <c r="E49" s="71">
        <v>62</v>
      </c>
      <c r="F49" s="76" t="s">
        <v>82</v>
      </c>
      <c r="G49" s="77" t="s">
        <v>83</v>
      </c>
      <c r="H49" s="88">
        <v>70</v>
      </c>
      <c r="I49" s="94"/>
      <c r="J49" s="76" t="s">
        <v>95</v>
      </c>
      <c r="K49" s="77" t="s">
        <v>96</v>
      </c>
      <c r="L49" s="44">
        <v>0</v>
      </c>
      <c r="M49" s="34">
        <v>0</v>
      </c>
      <c r="N49" s="34">
        <v>0</v>
      </c>
      <c r="O49" s="34">
        <v>0</v>
      </c>
      <c r="P49" s="34"/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58">
        <v>0</v>
      </c>
      <c r="X49" s="51">
        <f t="shared" si="1"/>
        <v>0</v>
      </c>
      <c r="Y49" s="26" t="s">
        <v>64</v>
      </c>
    </row>
    <row r="50" spans="1:25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6" t="s">
        <v>110</v>
      </c>
      <c r="G50" s="77" t="s">
        <v>111</v>
      </c>
      <c r="H50" s="88">
        <v>60</v>
      </c>
      <c r="I50" s="94"/>
      <c r="J50" s="84" t="s">
        <v>112</v>
      </c>
      <c r="K50" s="85" t="s">
        <v>113</v>
      </c>
      <c r="L50" s="62">
        <v>0</v>
      </c>
      <c r="M50" s="33">
        <v>0</v>
      </c>
      <c r="N50" s="33">
        <v>0</v>
      </c>
      <c r="O50" s="33">
        <v>0</v>
      </c>
      <c r="P50" s="33"/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56">
        <v>0</v>
      </c>
      <c r="X50" s="49">
        <f>SUM(L50:W50)</f>
        <v>0</v>
      </c>
      <c r="Y50" s="2" t="s">
        <v>64</v>
      </c>
    </row>
    <row r="51" spans="1:25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95"/>
      <c r="G51" s="96"/>
      <c r="H51" s="95"/>
      <c r="I51" s="96"/>
      <c r="J51" s="90"/>
      <c r="K51" s="91"/>
      <c r="L51" s="43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57"/>
      <c r="X51" s="50">
        <f t="shared" ref="X51:X56" si="2">SUM(L51:W51)</f>
        <v>0</v>
      </c>
      <c r="Y51" s="32" t="s">
        <v>14</v>
      </c>
    </row>
    <row r="52" spans="1:25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93"/>
      <c r="J52" s="93"/>
      <c r="K52" s="93"/>
      <c r="L52" s="42"/>
      <c r="M52" s="4"/>
      <c r="N52" s="4"/>
      <c r="O52" s="4"/>
      <c r="P52" s="4"/>
      <c r="Q52" s="4"/>
      <c r="R52" s="4"/>
      <c r="S52" s="4"/>
      <c r="T52" s="4"/>
      <c r="U52" s="4"/>
      <c r="V52" s="4"/>
      <c r="W52" s="55"/>
      <c r="X52" s="48">
        <f t="shared" si="2"/>
        <v>0</v>
      </c>
      <c r="Y52" s="1" t="s">
        <v>25</v>
      </c>
    </row>
    <row r="53" spans="1:25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88"/>
      <c r="G53" s="94"/>
      <c r="H53" s="88"/>
      <c r="I53" s="94"/>
      <c r="J53" s="88"/>
      <c r="K53" s="89"/>
      <c r="L53" s="42"/>
      <c r="M53" s="4"/>
      <c r="N53" s="4"/>
      <c r="O53" s="4"/>
      <c r="P53" s="4"/>
      <c r="Q53" s="4"/>
      <c r="R53" s="4"/>
      <c r="S53" s="4"/>
      <c r="T53" s="4"/>
      <c r="U53" s="4"/>
      <c r="V53" s="4"/>
      <c r="W53" s="55"/>
      <c r="X53" s="48">
        <f t="shared" si="2"/>
        <v>0</v>
      </c>
      <c r="Y53" s="1" t="s">
        <v>14</v>
      </c>
    </row>
    <row r="54" spans="1:25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93"/>
      <c r="J54" s="93"/>
      <c r="K54" s="93"/>
      <c r="L54" s="42"/>
      <c r="M54" s="4"/>
      <c r="N54" s="4"/>
      <c r="O54" s="4"/>
      <c r="P54" s="4"/>
      <c r="Q54" s="4"/>
      <c r="R54" s="4"/>
      <c r="S54" s="4"/>
      <c r="T54" s="4"/>
      <c r="U54" s="4"/>
      <c r="V54" s="4"/>
      <c r="W54" s="55"/>
      <c r="X54" s="48">
        <f t="shared" si="2"/>
        <v>0</v>
      </c>
      <c r="Y54" s="1" t="s">
        <v>25</v>
      </c>
    </row>
    <row r="55" spans="1:25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88"/>
      <c r="G55" s="94"/>
      <c r="H55" s="88"/>
      <c r="I55" s="94"/>
      <c r="J55" s="88"/>
      <c r="K55" s="89"/>
      <c r="L55" s="42"/>
      <c r="M55" s="4"/>
      <c r="N55" s="4"/>
      <c r="O55" s="4"/>
      <c r="P55" s="4"/>
      <c r="Q55" s="4"/>
      <c r="R55" s="4"/>
      <c r="S55" s="4"/>
      <c r="T55" s="4"/>
      <c r="U55" s="4"/>
      <c r="V55" s="4"/>
      <c r="W55" s="55"/>
      <c r="X55" s="48">
        <f t="shared" si="2"/>
        <v>0</v>
      </c>
      <c r="Y55" s="1" t="s">
        <v>14</v>
      </c>
    </row>
    <row r="56" spans="1:25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93"/>
      <c r="J56" s="93"/>
      <c r="K56" s="93"/>
      <c r="L56" s="42"/>
      <c r="M56" s="4"/>
      <c r="N56" s="4"/>
      <c r="O56" s="4"/>
      <c r="P56" s="4"/>
      <c r="Q56" s="4"/>
      <c r="R56" s="4"/>
      <c r="S56" s="4"/>
      <c r="T56" s="4"/>
      <c r="U56" s="4"/>
      <c r="V56" s="4"/>
      <c r="W56" s="55"/>
      <c r="X56" s="48">
        <f t="shared" si="2"/>
        <v>0</v>
      </c>
      <c r="Y56" s="1" t="s">
        <v>25</v>
      </c>
    </row>
    <row r="57" spans="1:25" ht="21" customHeight="1" x14ac:dyDescent="0.2">
      <c r="A57" s="194"/>
      <c r="B57" s="188" t="s">
        <v>70</v>
      </c>
      <c r="C57" s="188"/>
      <c r="D57" s="188"/>
      <c r="E57" s="5" t="s">
        <v>51</v>
      </c>
      <c r="F57" s="88" t="s">
        <v>51</v>
      </c>
      <c r="G57" s="94"/>
      <c r="H57" s="88" t="s">
        <v>51</v>
      </c>
      <c r="I57" s="94"/>
      <c r="J57" s="88" t="s">
        <v>51</v>
      </c>
      <c r="K57" s="89"/>
      <c r="L57" s="59">
        <v>11</v>
      </c>
      <c r="M57" s="4">
        <v>15</v>
      </c>
      <c r="N57" s="4">
        <v>17</v>
      </c>
      <c r="O57" s="4">
        <v>10</v>
      </c>
      <c r="P57" s="4">
        <v>1</v>
      </c>
      <c r="Q57" s="4">
        <v>14</v>
      </c>
      <c r="R57" s="4">
        <v>14</v>
      </c>
      <c r="S57" s="4">
        <v>13</v>
      </c>
      <c r="T57" s="4">
        <v>13</v>
      </c>
      <c r="U57" s="4">
        <v>13</v>
      </c>
      <c r="V57" s="4">
        <v>13</v>
      </c>
      <c r="W57" s="60">
        <v>13</v>
      </c>
      <c r="X57" s="59">
        <f>SUM(X43:X51,X53,X55)</f>
        <v>147</v>
      </c>
      <c r="Y57" s="1" t="s">
        <v>14</v>
      </c>
    </row>
    <row r="58" spans="1:25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97" t="s">
        <v>51</v>
      </c>
      <c r="G58" s="98"/>
      <c r="H58" s="97" t="s">
        <v>51</v>
      </c>
      <c r="I58" s="98"/>
      <c r="J58" s="97" t="s">
        <v>51</v>
      </c>
      <c r="K58" s="99"/>
      <c r="L58" s="62">
        <v>13</v>
      </c>
      <c r="M58" s="33">
        <v>18</v>
      </c>
      <c r="N58" s="33">
        <v>22</v>
      </c>
      <c r="O58" s="33">
        <v>12</v>
      </c>
      <c r="P58" s="33">
        <v>1</v>
      </c>
      <c r="Q58" s="33">
        <v>19</v>
      </c>
      <c r="R58" s="33">
        <v>18</v>
      </c>
      <c r="S58" s="33">
        <v>17</v>
      </c>
      <c r="T58" s="33">
        <v>16</v>
      </c>
      <c r="U58" s="33">
        <v>15</v>
      </c>
      <c r="V58" s="33">
        <v>17</v>
      </c>
      <c r="W58" s="56">
        <v>14</v>
      </c>
      <c r="X58" s="49">
        <f>SUM(X36,X41,X57)</f>
        <v>182</v>
      </c>
      <c r="Y58" s="26" t="s">
        <v>14</v>
      </c>
    </row>
    <row r="59" spans="1:25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V59" t="s">
        <v>65</v>
      </c>
      <c r="X59" s="66">
        <f>X57/X58*5</f>
        <v>4.0384615384615383</v>
      </c>
      <c r="Y59" s="61" t="s">
        <v>64</v>
      </c>
    </row>
    <row r="60" spans="1:25" ht="18.75" customHeight="1" x14ac:dyDescent="0.2"/>
    <row r="61" spans="1:25" ht="18.75" customHeight="1" x14ac:dyDescent="0.2"/>
    <row r="62" spans="1:25" ht="18.75" customHeight="1" x14ac:dyDescent="0.2"/>
    <row r="63" spans="1:25" ht="18.75" customHeight="1" x14ac:dyDescent="0.2"/>
    <row r="64" spans="1:25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79">
    <mergeCell ref="P9:Q9"/>
    <mergeCell ref="R9:W9"/>
    <mergeCell ref="P10:Q10"/>
    <mergeCell ref="R10:W10"/>
    <mergeCell ref="A11:Y11"/>
    <mergeCell ref="A12:Y12"/>
    <mergeCell ref="A1:Y1"/>
    <mergeCell ref="A3:Y3"/>
    <mergeCell ref="A5:Y5"/>
    <mergeCell ref="P7:Q7"/>
    <mergeCell ref="R7:W7"/>
    <mergeCell ref="P8:Q8"/>
    <mergeCell ref="R8:X8"/>
    <mergeCell ref="A13:K13"/>
    <mergeCell ref="O13:U13"/>
    <mergeCell ref="B14:B15"/>
    <mergeCell ref="C14:C15"/>
    <mergeCell ref="D14:D15"/>
    <mergeCell ref="E14:E15"/>
    <mergeCell ref="F14:G15"/>
    <mergeCell ref="H14:I15"/>
    <mergeCell ref="P14:Q14"/>
    <mergeCell ref="R14:T14"/>
    <mergeCell ref="A18:K18"/>
    <mergeCell ref="A19:D20"/>
    <mergeCell ref="E19:E20"/>
    <mergeCell ref="F19:K19"/>
    <mergeCell ref="L19:L20"/>
    <mergeCell ref="M19:M20"/>
    <mergeCell ref="P15:Q15"/>
    <mergeCell ref="R15:T15"/>
    <mergeCell ref="P16:Q16"/>
    <mergeCell ref="R16:T16"/>
    <mergeCell ref="P17:Q17"/>
    <mergeCell ref="R17:T17"/>
    <mergeCell ref="T19:T20"/>
    <mergeCell ref="U19:U20"/>
    <mergeCell ref="V19:V20"/>
    <mergeCell ref="W19:W20"/>
    <mergeCell ref="X19:Y20"/>
    <mergeCell ref="F20:G20"/>
    <mergeCell ref="H20:I20"/>
    <mergeCell ref="N19:N20"/>
    <mergeCell ref="O19:O20"/>
    <mergeCell ref="P19:P20"/>
    <mergeCell ref="Q19:Q20"/>
    <mergeCell ref="R19:R20"/>
    <mergeCell ref="S19:S20"/>
    <mergeCell ref="B23:D23"/>
    <mergeCell ref="B24:D24"/>
    <mergeCell ref="F24:G25"/>
    <mergeCell ref="H24:I25"/>
    <mergeCell ref="B25:D25"/>
    <mergeCell ref="B22:D22"/>
    <mergeCell ref="B26:D26"/>
    <mergeCell ref="F26:G26"/>
    <mergeCell ref="H26:I26"/>
    <mergeCell ref="F22:G22"/>
    <mergeCell ref="H22:I22"/>
    <mergeCell ref="F23:G23"/>
    <mergeCell ref="H23:I23"/>
    <mergeCell ref="B29:D29"/>
    <mergeCell ref="F29:G29"/>
    <mergeCell ref="B30:D30"/>
    <mergeCell ref="F30:G30"/>
    <mergeCell ref="H30:I30"/>
    <mergeCell ref="B31:D31"/>
    <mergeCell ref="F31:G31"/>
    <mergeCell ref="B27:D27"/>
    <mergeCell ref="F27:G27"/>
    <mergeCell ref="H27:I27"/>
    <mergeCell ref="B28:D28"/>
    <mergeCell ref="F28:G28"/>
    <mergeCell ref="H28:I28"/>
    <mergeCell ref="H35:I35"/>
    <mergeCell ref="B36:D36"/>
    <mergeCell ref="F36:G36"/>
    <mergeCell ref="H36:I36"/>
    <mergeCell ref="B32:D32"/>
    <mergeCell ref="F32:G32"/>
    <mergeCell ref="B33:D33"/>
    <mergeCell ref="F33:G33"/>
    <mergeCell ref="H33:I33"/>
    <mergeCell ref="B34:D34"/>
    <mergeCell ref="F34:G34"/>
    <mergeCell ref="H32:I32"/>
    <mergeCell ref="B41:D41"/>
    <mergeCell ref="F41:G41"/>
    <mergeCell ref="H41:I41"/>
    <mergeCell ref="A42:D42"/>
    <mergeCell ref="F42:G42"/>
    <mergeCell ref="H42:I42"/>
    <mergeCell ref="B39:D39"/>
    <mergeCell ref="F39:G39"/>
    <mergeCell ref="H39:I39"/>
    <mergeCell ref="B40:D40"/>
    <mergeCell ref="F40:G40"/>
    <mergeCell ref="H40:I40"/>
    <mergeCell ref="A21:A41"/>
    <mergeCell ref="B21:D21"/>
    <mergeCell ref="F21:G21"/>
    <mergeCell ref="H21:I21"/>
    <mergeCell ref="B37:D37"/>
    <mergeCell ref="F37:G37"/>
    <mergeCell ref="H37:I37"/>
    <mergeCell ref="B38:D38"/>
    <mergeCell ref="F38:G38"/>
    <mergeCell ref="H38:I38"/>
    <mergeCell ref="B35:D35"/>
    <mergeCell ref="F35:G35"/>
    <mergeCell ref="X42:Y42"/>
    <mergeCell ref="A43:A57"/>
    <mergeCell ref="B43:B50"/>
    <mergeCell ref="C43:D43"/>
    <mergeCell ref="H43:I43"/>
    <mergeCell ref="C44:D44"/>
    <mergeCell ref="H44:I44"/>
    <mergeCell ref="C45:D45"/>
    <mergeCell ref="H45:I45"/>
    <mergeCell ref="C46:D46"/>
    <mergeCell ref="C47:D47"/>
    <mergeCell ref="H47:I47"/>
    <mergeCell ref="C48:D48"/>
    <mergeCell ref="H48:I48"/>
    <mergeCell ref="H46:I46"/>
    <mergeCell ref="C49:D49"/>
    <mergeCell ref="H49:I49"/>
    <mergeCell ref="C50:D50"/>
    <mergeCell ref="H50:I50"/>
    <mergeCell ref="C51:C52"/>
    <mergeCell ref="E51:E52"/>
    <mergeCell ref="F51:G51"/>
    <mergeCell ref="H51:I51"/>
    <mergeCell ref="A58:D58"/>
    <mergeCell ref="F58:G58"/>
    <mergeCell ref="H58:I58"/>
    <mergeCell ref="A59:R59"/>
    <mergeCell ref="C55:C56"/>
    <mergeCell ref="E55:E56"/>
    <mergeCell ref="F55:G55"/>
    <mergeCell ref="H55:I55"/>
    <mergeCell ref="F56:K56"/>
    <mergeCell ref="B57:D57"/>
    <mergeCell ref="F57:G57"/>
    <mergeCell ref="H57:I57"/>
    <mergeCell ref="B51:B56"/>
    <mergeCell ref="F52:K52"/>
    <mergeCell ref="C53:C54"/>
    <mergeCell ref="E53:E54"/>
    <mergeCell ref="F53:G53"/>
    <mergeCell ref="H53:I53"/>
    <mergeCell ref="F54:K54"/>
    <mergeCell ref="J29:K29"/>
    <mergeCell ref="J28:K28"/>
    <mergeCell ref="J27:K27"/>
    <mergeCell ref="J26:K26"/>
    <mergeCell ref="J24:K25"/>
    <mergeCell ref="J21:K21"/>
    <mergeCell ref="J20:K20"/>
    <mergeCell ref="J36:K36"/>
    <mergeCell ref="J35:K35"/>
    <mergeCell ref="J34:K34"/>
    <mergeCell ref="J33:K33"/>
    <mergeCell ref="J32:K32"/>
    <mergeCell ref="J31:K31"/>
    <mergeCell ref="J30:K30"/>
    <mergeCell ref="J22:K22"/>
    <mergeCell ref="J23:K23"/>
    <mergeCell ref="J41:K41"/>
    <mergeCell ref="J40:K40"/>
    <mergeCell ref="J39:K39"/>
    <mergeCell ref="J38:K38"/>
    <mergeCell ref="J37:K37"/>
    <mergeCell ref="J42:K42"/>
    <mergeCell ref="J58:K58"/>
    <mergeCell ref="J57:K57"/>
    <mergeCell ref="J55:K55"/>
    <mergeCell ref="J53:K53"/>
    <mergeCell ref="J51:K51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78"/>
  <sheetViews>
    <sheetView showZeros="0" view="pageBreakPreview" zoomScale="70" zoomScaleNormal="100" zoomScaleSheetLayoutView="70" workbookViewId="0">
      <selection activeCell="A3" sqref="A3:Y3"/>
    </sheetView>
  </sheetViews>
  <sheetFormatPr defaultRowHeight="13.2" x14ac:dyDescent="0.2"/>
  <cols>
    <col min="1" max="5" width="7" customWidth="1"/>
    <col min="6" max="11" width="3.6640625" customWidth="1"/>
    <col min="12" max="23" width="5.6640625" customWidth="1"/>
    <col min="24" max="24" width="7" customWidth="1"/>
    <col min="25" max="25" width="3.21875" bestFit="1" customWidth="1"/>
  </cols>
  <sheetData>
    <row r="1" spans="1:26" ht="22.5" customHeight="1" x14ac:dyDescent="0.2">
      <c r="A1" s="134" t="s">
        <v>56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2" spans="1:26" ht="12.75" customHeight="1" x14ac:dyDescent="0.2">
      <c r="R2" s="7"/>
    </row>
    <row r="3" spans="1:26" ht="22.5" customHeight="1" x14ac:dyDescent="0.2">
      <c r="A3" s="211">
        <v>45989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0"/>
    </row>
    <row r="4" spans="1:26" ht="12" customHeight="1" x14ac:dyDescent="0.2">
      <c r="A4" s="8"/>
    </row>
    <row r="5" spans="1:26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0"/>
    </row>
    <row r="6" spans="1:26" ht="18" customHeight="1" x14ac:dyDescent="0.2">
      <c r="A6" s="9"/>
    </row>
    <row r="7" spans="1:26" ht="18.75" customHeight="1" x14ac:dyDescent="0.2">
      <c r="P7" s="135" t="s">
        <v>33</v>
      </c>
      <c r="Q7" s="135"/>
      <c r="R7" s="139"/>
      <c r="S7" s="139"/>
      <c r="T7" s="139"/>
      <c r="U7" s="139"/>
      <c r="V7" s="139"/>
      <c r="W7" s="139"/>
    </row>
    <row r="8" spans="1:26" ht="18.75" customHeight="1" x14ac:dyDescent="0.2">
      <c r="P8" s="117" t="s">
        <v>34</v>
      </c>
      <c r="Q8" s="117"/>
      <c r="R8" s="139" t="s">
        <v>120</v>
      </c>
      <c r="S8" s="139"/>
      <c r="T8" s="139"/>
      <c r="U8" s="139"/>
      <c r="V8" s="139"/>
      <c r="W8" s="139"/>
    </row>
    <row r="9" spans="1:26" ht="18.75" customHeight="1" x14ac:dyDescent="0.2">
      <c r="P9" s="117" t="s">
        <v>35</v>
      </c>
      <c r="Q9" s="117"/>
      <c r="R9" s="139" t="s">
        <v>92</v>
      </c>
      <c r="S9" s="139"/>
      <c r="T9" s="139"/>
      <c r="U9" s="139"/>
      <c r="V9" s="139"/>
      <c r="W9" s="139"/>
    </row>
    <row r="10" spans="1:26" ht="18.75" customHeight="1" x14ac:dyDescent="0.2">
      <c r="P10" s="117" t="s">
        <v>37</v>
      </c>
      <c r="Q10" s="117"/>
      <c r="R10" s="139" t="s">
        <v>121</v>
      </c>
      <c r="S10" s="139"/>
      <c r="T10" s="139"/>
      <c r="U10" s="139"/>
      <c r="V10" s="139"/>
      <c r="W10" s="139"/>
      <c r="X10" t="s">
        <v>36</v>
      </c>
    </row>
    <row r="11" spans="1:26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20"/>
    </row>
    <row r="12" spans="1:26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</row>
    <row r="13" spans="1:26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20"/>
      <c r="M13" s="20"/>
      <c r="N13" s="20"/>
      <c r="O13" s="140" t="s">
        <v>58</v>
      </c>
      <c r="P13" s="140"/>
      <c r="Q13" s="140"/>
      <c r="R13" s="140"/>
      <c r="S13" s="140"/>
      <c r="T13" s="140"/>
      <c r="U13" s="140"/>
      <c r="V13" s="6"/>
      <c r="W13" s="6"/>
      <c r="X13" s="6"/>
      <c r="Y13" s="6"/>
      <c r="Z13" s="6"/>
    </row>
    <row r="14" spans="1:26" ht="18.75" customHeight="1" x14ac:dyDescent="0.2">
      <c r="A14" s="17"/>
      <c r="B14" s="143"/>
      <c r="C14" s="145"/>
      <c r="D14" s="145"/>
      <c r="E14" s="145"/>
      <c r="F14" s="147"/>
      <c r="G14" s="148"/>
      <c r="H14" s="151"/>
      <c r="I14" s="152"/>
      <c r="J14" s="18"/>
      <c r="K14" s="17"/>
      <c r="L14" s="17"/>
      <c r="M14" s="17"/>
      <c r="N14" s="17"/>
      <c r="O14" s="17"/>
      <c r="P14" s="141" t="s">
        <v>43</v>
      </c>
      <c r="Q14" s="142"/>
      <c r="R14" s="155">
        <v>1461</v>
      </c>
      <c r="S14" s="156"/>
      <c r="T14" s="156"/>
      <c r="U14" s="21" t="s">
        <v>46</v>
      </c>
      <c r="V14" s="11"/>
      <c r="W14" s="11"/>
      <c r="X14" s="11"/>
      <c r="Y14" s="11"/>
      <c r="Z14" s="6"/>
    </row>
    <row r="15" spans="1:26" ht="18.75" customHeight="1" thickBot="1" x14ac:dyDescent="0.25">
      <c r="B15" s="144"/>
      <c r="C15" s="146"/>
      <c r="D15" s="146"/>
      <c r="E15" s="146"/>
      <c r="F15" s="149"/>
      <c r="G15" s="150"/>
      <c r="H15" s="153"/>
      <c r="I15" s="154"/>
      <c r="J15" s="18"/>
      <c r="K15" s="17"/>
      <c r="L15" s="17"/>
      <c r="M15" s="17"/>
      <c r="N15" s="17"/>
      <c r="O15" s="17"/>
      <c r="P15" s="157" t="s">
        <v>44</v>
      </c>
      <c r="Q15" s="158"/>
      <c r="R15" s="137">
        <v>1545</v>
      </c>
      <c r="S15" s="138"/>
      <c r="T15" s="138"/>
      <c r="U15" s="12" t="s">
        <v>46</v>
      </c>
      <c r="V15" s="11"/>
      <c r="W15" s="11"/>
      <c r="X15" s="11"/>
      <c r="Y15" s="11"/>
      <c r="Z15" s="6"/>
    </row>
    <row r="16" spans="1:26" ht="18.75" customHeight="1" x14ac:dyDescent="0.2">
      <c r="A16" s="18"/>
      <c r="K16" s="18"/>
      <c r="L16" s="18"/>
      <c r="M16" s="18"/>
      <c r="N16" s="19"/>
      <c r="O16" s="19"/>
      <c r="P16" s="175" t="s">
        <v>45</v>
      </c>
      <c r="Q16" s="176"/>
      <c r="R16" s="164">
        <v>2182</v>
      </c>
      <c r="S16" s="165"/>
      <c r="T16" s="165"/>
      <c r="U16" s="24" t="s">
        <v>46</v>
      </c>
      <c r="V16" s="11"/>
      <c r="W16" s="11"/>
      <c r="X16" s="11"/>
      <c r="Y16" s="11"/>
      <c r="Z16" s="6"/>
    </row>
    <row r="17" spans="1:26" ht="18.75" customHeight="1" thickBot="1" x14ac:dyDescent="0.25">
      <c r="A17" s="18"/>
      <c r="K17" s="18"/>
      <c r="L17" s="18"/>
      <c r="M17" s="18"/>
      <c r="N17" s="19"/>
      <c r="O17" s="19"/>
      <c r="P17" s="166" t="s">
        <v>69</v>
      </c>
      <c r="Q17" s="167"/>
      <c r="R17" s="168">
        <v>5188</v>
      </c>
      <c r="S17" s="169"/>
      <c r="T17" s="169"/>
      <c r="U17" s="13" t="s">
        <v>46</v>
      </c>
      <c r="V17" s="11"/>
      <c r="W17" s="11"/>
      <c r="X17" s="11"/>
      <c r="Y17" s="11"/>
      <c r="Z17" s="6"/>
    </row>
    <row r="18" spans="1:26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6"/>
    </row>
    <row r="19" spans="1:26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07"/>
      <c r="J19" s="107"/>
      <c r="K19" s="107"/>
      <c r="L19" s="173" t="s">
        <v>2</v>
      </c>
      <c r="M19" s="102" t="s">
        <v>3</v>
      </c>
      <c r="N19" s="102" t="s">
        <v>4</v>
      </c>
      <c r="O19" s="102" t="s">
        <v>5</v>
      </c>
      <c r="P19" s="102" t="s">
        <v>6</v>
      </c>
      <c r="Q19" s="102" t="s">
        <v>7</v>
      </c>
      <c r="R19" s="104" t="s">
        <v>8</v>
      </c>
      <c r="S19" s="104" t="s">
        <v>9</v>
      </c>
      <c r="T19" s="104" t="s">
        <v>10</v>
      </c>
      <c r="U19" s="102" t="s">
        <v>11</v>
      </c>
      <c r="V19" s="102" t="s">
        <v>12</v>
      </c>
      <c r="W19" s="100" t="s">
        <v>13</v>
      </c>
      <c r="X19" s="183" t="s">
        <v>27</v>
      </c>
      <c r="Y19" s="184"/>
    </row>
    <row r="20" spans="1:26" ht="19.5" customHeight="1" x14ac:dyDescent="0.2">
      <c r="A20" s="128"/>
      <c r="B20" s="129"/>
      <c r="C20" s="129"/>
      <c r="D20" s="130"/>
      <c r="E20" s="103"/>
      <c r="F20" s="120" t="s">
        <v>43</v>
      </c>
      <c r="G20" s="170"/>
      <c r="H20" s="120" t="s">
        <v>44</v>
      </c>
      <c r="I20" s="170"/>
      <c r="J20" s="120" t="s">
        <v>45</v>
      </c>
      <c r="K20" s="121"/>
      <c r="L20" s="174"/>
      <c r="M20" s="103"/>
      <c r="N20" s="103"/>
      <c r="O20" s="103"/>
      <c r="P20" s="103"/>
      <c r="Q20" s="103"/>
      <c r="R20" s="105"/>
      <c r="S20" s="105"/>
      <c r="T20" s="105"/>
      <c r="U20" s="103"/>
      <c r="V20" s="103"/>
      <c r="W20" s="101"/>
      <c r="X20" s="185"/>
      <c r="Y20" s="186"/>
    </row>
    <row r="21" spans="1:26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88">
        <v>50</v>
      </c>
      <c r="G21" s="94"/>
      <c r="H21" s="88">
        <v>60</v>
      </c>
      <c r="I21" s="94"/>
      <c r="J21" s="88">
        <v>70</v>
      </c>
      <c r="K21" s="89"/>
      <c r="L21" s="39">
        <v>0</v>
      </c>
      <c r="M21" s="3">
        <v>1</v>
      </c>
      <c r="N21" s="3">
        <v>0</v>
      </c>
      <c r="O21" s="3">
        <v>0</v>
      </c>
      <c r="P21" s="3"/>
      <c r="Q21" s="3">
        <v>0</v>
      </c>
      <c r="R21" s="3">
        <v>0</v>
      </c>
      <c r="S21" s="3">
        <v>1</v>
      </c>
      <c r="T21" s="3">
        <v>0</v>
      </c>
      <c r="U21" s="3">
        <v>0</v>
      </c>
      <c r="V21" s="3">
        <v>0</v>
      </c>
      <c r="W21" s="52">
        <v>0</v>
      </c>
      <c r="X21" s="45">
        <f>SUM(L21:W21)</f>
        <v>2</v>
      </c>
      <c r="Y21" s="1" t="s">
        <v>14</v>
      </c>
    </row>
    <row r="22" spans="1:26" ht="21" customHeight="1" x14ac:dyDescent="0.2">
      <c r="A22" s="132"/>
      <c r="B22" s="112" t="s">
        <v>100</v>
      </c>
      <c r="C22" s="113"/>
      <c r="D22" s="114"/>
      <c r="E22" s="16">
        <v>12</v>
      </c>
      <c r="F22" s="88" t="s">
        <v>51</v>
      </c>
      <c r="G22" s="94"/>
      <c r="H22" s="88" t="s">
        <v>51</v>
      </c>
      <c r="I22" s="94"/>
      <c r="J22" s="88" t="s">
        <v>51</v>
      </c>
      <c r="K22" s="89"/>
      <c r="L22" s="39">
        <v>0</v>
      </c>
      <c r="M22" s="3">
        <v>0</v>
      </c>
      <c r="N22" s="3">
        <v>0</v>
      </c>
      <c r="O22" s="3">
        <v>0</v>
      </c>
      <c r="P22" s="3"/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52">
        <v>0</v>
      </c>
      <c r="X22" s="45">
        <f t="shared" ref="X22:X40" si="0">SUM(L22:W22)</f>
        <v>0</v>
      </c>
      <c r="Y22" s="1" t="s">
        <v>14</v>
      </c>
    </row>
    <row r="23" spans="1:26" ht="21" customHeight="1" x14ac:dyDescent="0.2">
      <c r="A23" s="132"/>
      <c r="B23" s="112" t="s">
        <v>15</v>
      </c>
      <c r="C23" s="113"/>
      <c r="D23" s="114"/>
      <c r="E23" s="16">
        <v>13</v>
      </c>
      <c r="F23" s="88">
        <v>40</v>
      </c>
      <c r="G23" s="94"/>
      <c r="H23" s="88">
        <v>50</v>
      </c>
      <c r="I23" s="94"/>
      <c r="J23" s="88">
        <v>60</v>
      </c>
      <c r="K23" s="89"/>
      <c r="L23" s="39">
        <v>1</v>
      </c>
      <c r="M23" s="3">
        <v>1</v>
      </c>
      <c r="N23" s="3">
        <v>1</v>
      </c>
      <c r="O23" s="3">
        <v>1</v>
      </c>
      <c r="P23" s="3"/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52">
        <v>0</v>
      </c>
      <c r="X23" s="45">
        <f t="shared" si="0"/>
        <v>10</v>
      </c>
      <c r="Y23" s="1" t="s">
        <v>14</v>
      </c>
    </row>
    <row r="24" spans="1:26" ht="21" customHeight="1" x14ac:dyDescent="0.2">
      <c r="A24" s="132"/>
      <c r="B24" s="112" t="s">
        <v>101</v>
      </c>
      <c r="C24" s="113"/>
      <c r="D24" s="114"/>
      <c r="E24" s="16">
        <v>14</v>
      </c>
      <c r="F24" s="118">
        <v>40</v>
      </c>
      <c r="G24" s="171"/>
      <c r="H24" s="118">
        <v>50</v>
      </c>
      <c r="I24" s="171"/>
      <c r="J24" s="118">
        <v>60</v>
      </c>
      <c r="K24" s="119"/>
      <c r="L24" s="39">
        <v>0</v>
      </c>
      <c r="M24" s="3">
        <v>0</v>
      </c>
      <c r="N24" s="3">
        <v>0</v>
      </c>
      <c r="O24" s="3">
        <v>0</v>
      </c>
      <c r="P24" s="3"/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52">
        <v>0</v>
      </c>
      <c r="X24" s="45">
        <f t="shared" si="0"/>
        <v>0</v>
      </c>
      <c r="Y24" s="1" t="s">
        <v>14</v>
      </c>
    </row>
    <row r="25" spans="1:26" ht="21" customHeight="1" x14ac:dyDescent="0.2">
      <c r="A25" s="132"/>
      <c r="B25" s="112" t="s">
        <v>102</v>
      </c>
      <c r="C25" s="113"/>
      <c r="D25" s="114"/>
      <c r="E25" s="16">
        <v>15</v>
      </c>
      <c r="F25" s="90"/>
      <c r="G25" s="172"/>
      <c r="H25" s="90"/>
      <c r="I25" s="172"/>
      <c r="J25" s="90"/>
      <c r="K25" s="91"/>
      <c r="L25" s="39">
        <v>0</v>
      </c>
      <c r="M25" s="3">
        <v>0</v>
      </c>
      <c r="N25" s="3">
        <v>1</v>
      </c>
      <c r="O25" s="3">
        <v>0</v>
      </c>
      <c r="P25" s="3"/>
      <c r="Q25" s="3">
        <v>1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52">
        <v>1</v>
      </c>
      <c r="X25" s="45">
        <f t="shared" si="0"/>
        <v>4</v>
      </c>
      <c r="Y25" s="1" t="s">
        <v>14</v>
      </c>
    </row>
    <row r="26" spans="1:26" ht="21" customHeight="1" x14ac:dyDescent="0.2">
      <c r="A26" s="132"/>
      <c r="B26" s="112" t="s">
        <v>103</v>
      </c>
      <c r="C26" s="113"/>
      <c r="D26" s="114"/>
      <c r="E26" s="16">
        <v>16</v>
      </c>
      <c r="F26" s="88">
        <v>35</v>
      </c>
      <c r="G26" s="94"/>
      <c r="H26" s="88">
        <v>50</v>
      </c>
      <c r="I26" s="94"/>
      <c r="J26" s="88">
        <v>60</v>
      </c>
      <c r="K26" s="89"/>
      <c r="L26" s="39">
        <v>0</v>
      </c>
      <c r="M26" s="3">
        <v>0</v>
      </c>
      <c r="N26" s="3">
        <v>1</v>
      </c>
      <c r="O26" s="3">
        <v>0</v>
      </c>
      <c r="P26" s="3"/>
      <c r="Q26" s="3">
        <v>1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52">
        <v>0</v>
      </c>
      <c r="X26" s="45">
        <f t="shared" si="0"/>
        <v>2</v>
      </c>
      <c r="Y26" s="1" t="s">
        <v>14</v>
      </c>
    </row>
    <row r="27" spans="1:26" ht="21" customHeight="1" x14ac:dyDescent="0.2">
      <c r="A27" s="132"/>
      <c r="B27" s="112" t="s">
        <v>104</v>
      </c>
      <c r="C27" s="113"/>
      <c r="D27" s="114"/>
      <c r="E27" s="16">
        <v>17</v>
      </c>
      <c r="F27" s="88">
        <v>35</v>
      </c>
      <c r="G27" s="94"/>
      <c r="H27" s="88">
        <v>50</v>
      </c>
      <c r="I27" s="94"/>
      <c r="J27" s="88">
        <v>60</v>
      </c>
      <c r="K27" s="89"/>
      <c r="L27" s="39">
        <v>1</v>
      </c>
      <c r="M27" s="3">
        <v>0</v>
      </c>
      <c r="N27" s="3">
        <v>0</v>
      </c>
      <c r="O27" s="3">
        <v>0</v>
      </c>
      <c r="P27" s="3"/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1</v>
      </c>
      <c r="W27" s="52">
        <v>0</v>
      </c>
      <c r="X27" s="45">
        <f t="shared" si="0"/>
        <v>4</v>
      </c>
      <c r="Y27" s="1" t="s">
        <v>14</v>
      </c>
    </row>
    <row r="28" spans="1:26" ht="21" customHeight="1" x14ac:dyDescent="0.2">
      <c r="A28" s="132"/>
      <c r="B28" s="112" t="s">
        <v>16</v>
      </c>
      <c r="C28" s="113"/>
      <c r="D28" s="114"/>
      <c r="E28" s="16">
        <v>18</v>
      </c>
      <c r="F28" s="88">
        <v>30</v>
      </c>
      <c r="G28" s="94"/>
      <c r="H28" s="88">
        <v>30</v>
      </c>
      <c r="I28" s="94"/>
      <c r="J28" s="88">
        <v>30</v>
      </c>
      <c r="K28" s="89"/>
      <c r="L28" s="39">
        <v>0</v>
      </c>
      <c r="M28" s="3">
        <v>0</v>
      </c>
      <c r="N28" s="3">
        <v>0</v>
      </c>
      <c r="O28" s="3">
        <v>0</v>
      </c>
      <c r="P28" s="3"/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52">
        <v>0</v>
      </c>
      <c r="X28" s="45">
        <f t="shared" si="0"/>
        <v>0</v>
      </c>
      <c r="Y28" s="1" t="s">
        <v>14</v>
      </c>
    </row>
    <row r="29" spans="1:26" ht="21" customHeight="1" x14ac:dyDescent="0.2">
      <c r="A29" s="132"/>
      <c r="B29" s="112" t="s">
        <v>105</v>
      </c>
      <c r="C29" s="113"/>
      <c r="D29" s="114"/>
      <c r="E29" s="16">
        <v>20</v>
      </c>
      <c r="F29" s="88">
        <v>45</v>
      </c>
      <c r="G29" s="94"/>
      <c r="H29" s="78" t="s">
        <v>78</v>
      </c>
      <c r="I29" s="79" t="s">
        <v>79</v>
      </c>
      <c r="J29" s="88">
        <v>55</v>
      </c>
      <c r="K29" s="89"/>
      <c r="L29" s="39">
        <v>0</v>
      </c>
      <c r="M29" s="3">
        <v>0</v>
      </c>
      <c r="N29" s="3">
        <v>0</v>
      </c>
      <c r="O29" s="3">
        <v>0</v>
      </c>
      <c r="P29" s="3"/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52">
        <v>0</v>
      </c>
      <c r="X29" s="45">
        <f t="shared" si="0"/>
        <v>0</v>
      </c>
      <c r="Y29" s="1" t="s">
        <v>14</v>
      </c>
    </row>
    <row r="30" spans="1:26" ht="21" customHeight="1" x14ac:dyDescent="0.2">
      <c r="A30" s="132"/>
      <c r="B30" s="112" t="s">
        <v>17</v>
      </c>
      <c r="C30" s="113"/>
      <c r="D30" s="114"/>
      <c r="E30" s="16">
        <v>21</v>
      </c>
      <c r="F30" s="88">
        <v>30</v>
      </c>
      <c r="G30" s="94"/>
      <c r="H30" s="88">
        <v>30</v>
      </c>
      <c r="I30" s="94"/>
      <c r="J30" s="88">
        <v>30</v>
      </c>
      <c r="K30" s="89"/>
      <c r="L30" s="39">
        <v>0</v>
      </c>
      <c r="M30" s="3">
        <v>0</v>
      </c>
      <c r="N30" s="3">
        <v>0</v>
      </c>
      <c r="O30" s="3">
        <v>0</v>
      </c>
      <c r="P30" s="3"/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52">
        <v>0</v>
      </c>
      <c r="X30" s="45">
        <f t="shared" si="0"/>
        <v>0</v>
      </c>
      <c r="Y30" s="1" t="s">
        <v>14</v>
      </c>
    </row>
    <row r="31" spans="1:26" ht="21" customHeight="1" x14ac:dyDescent="0.2">
      <c r="A31" s="132"/>
      <c r="B31" s="112" t="s">
        <v>106</v>
      </c>
      <c r="C31" s="113"/>
      <c r="D31" s="114"/>
      <c r="E31" s="16">
        <v>23</v>
      </c>
      <c r="F31" s="88">
        <v>45</v>
      </c>
      <c r="G31" s="94"/>
      <c r="H31" s="78" t="s">
        <v>78</v>
      </c>
      <c r="I31" s="79" t="s">
        <v>79</v>
      </c>
      <c r="J31" s="88">
        <v>55</v>
      </c>
      <c r="K31" s="89"/>
      <c r="L31" s="39">
        <v>0</v>
      </c>
      <c r="M31" s="3">
        <v>0</v>
      </c>
      <c r="N31" s="3">
        <v>0</v>
      </c>
      <c r="O31" s="3">
        <v>0</v>
      </c>
      <c r="P31" s="3"/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52">
        <v>0</v>
      </c>
      <c r="X31" s="45">
        <f t="shared" si="0"/>
        <v>1</v>
      </c>
      <c r="Y31" s="1" t="s">
        <v>14</v>
      </c>
    </row>
    <row r="32" spans="1:26" ht="21" customHeight="1" x14ac:dyDescent="0.2">
      <c r="A32" s="132"/>
      <c r="B32" s="112" t="s">
        <v>107</v>
      </c>
      <c r="C32" s="113"/>
      <c r="D32" s="114"/>
      <c r="E32" s="16">
        <v>24</v>
      </c>
      <c r="F32" s="88" t="s">
        <v>51</v>
      </c>
      <c r="G32" s="94"/>
      <c r="H32" s="88" t="s">
        <v>51</v>
      </c>
      <c r="I32" s="94"/>
      <c r="J32" s="88" t="s">
        <v>51</v>
      </c>
      <c r="K32" s="89"/>
      <c r="L32" s="39">
        <v>0</v>
      </c>
      <c r="M32" s="3">
        <v>0</v>
      </c>
      <c r="N32" s="3">
        <v>0</v>
      </c>
      <c r="O32" s="3">
        <v>0</v>
      </c>
      <c r="P32" s="3"/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52">
        <v>0</v>
      </c>
      <c r="X32" s="45">
        <f t="shared" si="0"/>
        <v>0</v>
      </c>
      <c r="Y32" s="1" t="s">
        <v>14</v>
      </c>
    </row>
    <row r="33" spans="1:25" ht="21" customHeight="1" x14ac:dyDescent="0.2">
      <c r="A33" s="132"/>
      <c r="B33" s="112" t="s">
        <v>42</v>
      </c>
      <c r="C33" s="113"/>
      <c r="D33" s="114"/>
      <c r="E33" s="16">
        <v>25</v>
      </c>
      <c r="F33" s="88" t="s">
        <v>51</v>
      </c>
      <c r="G33" s="94"/>
      <c r="H33" s="88" t="s">
        <v>51</v>
      </c>
      <c r="I33" s="94"/>
      <c r="J33" s="88" t="s">
        <v>51</v>
      </c>
      <c r="K33" s="89"/>
      <c r="L33" s="40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53"/>
      <c r="X33" s="46">
        <f>SUM(L33:W33)</f>
        <v>0</v>
      </c>
      <c r="Y33" s="26" t="s">
        <v>14</v>
      </c>
    </row>
    <row r="34" spans="1:25" ht="21" customHeight="1" x14ac:dyDescent="0.2">
      <c r="A34" s="132"/>
      <c r="B34" s="180" t="s">
        <v>85</v>
      </c>
      <c r="C34" s="181"/>
      <c r="D34" s="182"/>
      <c r="E34" s="16">
        <v>26</v>
      </c>
      <c r="F34" s="88">
        <v>40</v>
      </c>
      <c r="G34" s="94"/>
      <c r="H34" s="78" t="s">
        <v>80</v>
      </c>
      <c r="I34" s="79" t="s">
        <v>81</v>
      </c>
      <c r="J34" s="88">
        <v>50</v>
      </c>
      <c r="K34" s="89"/>
      <c r="L34" s="40">
        <v>0</v>
      </c>
      <c r="M34" s="25">
        <v>0</v>
      </c>
      <c r="N34" s="25">
        <v>0</v>
      </c>
      <c r="O34" s="25">
        <v>0</v>
      </c>
      <c r="P34" s="25"/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1</v>
      </c>
      <c r="W34" s="53">
        <v>0</v>
      </c>
      <c r="X34" s="46">
        <f>SUM(L34:W34)</f>
        <v>1</v>
      </c>
      <c r="Y34" s="26" t="s">
        <v>14</v>
      </c>
    </row>
    <row r="35" spans="1:25" ht="21" customHeight="1" x14ac:dyDescent="0.2">
      <c r="A35" s="132"/>
      <c r="B35" s="112" t="s">
        <v>67</v>
      </c>
      <c r="C35" s="113"/>
      <c r="D35" s="114"/>
      <c r="E35" s="16">
        <v>28</v>
      </c>
      <c r="F35" s="88" t="s">
        <v>51</v>
      </c>
      <c r="G35" s="94"/>
      <c r="H35" s="88" t="s">
        <v>51</v>
      </c>
      <c r="I35" s="94"/>
      <c r="J35" s="88" t="s">
        <v>51</v>
      </c>
      <c r="K35" s="89"/>
      <c r="L35" s="40">
        <v>0</v>
      </c>
      <c r="M35" s="25">
        <v>0</v>
      </c>
      <c r="N35" s="25">
        <v>0</v>
      </c>
      <c r="O35" s="25">
        <v>0</v>
      </c>
      <c r="P35" s="25"/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53">
        <v>0</v>
      </c>
      <c r="X35" s="46">
        <f t="shared" si="0"/>
        <v>0</v>
      </c>
      <c r="Y35" s="26" t="s">
        <v>14</v>
      </c>
    </row>
    <row r="36" spans="1:25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97" t="s">
        <v>51</v>
      </c>
      <c r="G36" s="98"/>
      <c r="H36" s="97" t="s">
        <v>51</v>
      </c>
      <c r="I36" s="98"/>
      <c r="J36" s="97" t="s">
        <v>51</v>
      </c>
      <c r="K36" s="99"/>
      <c r="L36" s="65">
        <v>2</v>
      </c>
      <c r="M36" s="63">
        <v>2</v>
      </c>
      <c r="N36" s="63">
        <v>3</v>
      </c>
      <c r="O36" s="63">
        <v>1</v>
      </c>
      <c r="P36" s="63">
        <v>0</v>
      </c>
      <c r="Q36" s="63">
        <v>3</v>
      </c>
      <c r="R36" s="63">
        <v>3</v>
      </c>
      <c r="S36" s="63">
        <v>3</v>
      </c>
      <c r="T36" s="63">
        <v>2</v>
      </c>
      <c r="U36" s="63">
        <v>1</v>
      </c>
      <c r="V36" s="63">
        <v>3</v>
      </c>
      <c r="W36" s="64">
        <v>1</v>
      </c>
      <c r="X36" s="46">
        <f>SUM(L36:W36)</f>
        <v>24</v>
      </c>
      <c r="Y36" s="26" t="s">
        <v>14</v>
      </c>
    </row>
    <row r="37" spans="1:25" ht="21" customHeight="1" x14ac:dyDescent="0.2">
      <c r="A37" s="132"/>
      <c r="B37" s="177" t="s">
        <v>18</v>
      </c>
      <c r="C37" s="178"/>
      <c r="D37" s="179"/>
      <c r="E37" s="27">
        <v>83</v>
      </c>
      <c r="F37" s="95">
        <v>70</v>
      </c>
      <c r="G37" s="96"/>
      <c r="H37" s="95">
        <v>80</v>
      </c>
      <c r="I37" s="96"/>
      <c r="J37" s="95">
        <v>90</v>
      </c>
      <c r="K37" s="116"/>
      <c r="L37" s="81">
        <v>0</v>
      </c>
      <c r="M37" s="80">
        <v>1</v>
      </c>
      <c r="N37" s="80">
        <v>1</v>
      </c>
      <c r="O37" s="80">
        <v>0</v>
      </c>
      <c r="P37" s="80"/>
      <c r="Q37" s="80">
        <v>1</v>
      </c>
      <c r="R37" s="80">
        <v>0</v>
      </c>
      <c r="S37" s="80">
        <v>0</v>
      </c>
      <c r="T37" s="80">
        <v>1</v>
      </c>
      <c r="U37" s="80">
        <v>1</v>
      </c>
      <c r="V37" s="80">
        <v>0</v>
      </c>
      <c r="W37" s="82">
        <v>0</v>
      </c>
      <c r="X37" s="47">
        <f t="shared" si="0"/>
        <v>5</v>
      </c>
      <c r="Y37" s="28" t="s">
        <v>14</v>
      </c>
    </row>
    <row r="38" spans="1:25" ht="21" customHeight="1" x14ac:dyDescent="0.2">
      <c r="A38" s="132"/>
      <c r="B38" s="112" t="s">
        <v>19</v>
      </c>
      <c r="C38" s="113"/>
      <c r="D38" s="114"/>
      <c r="E38" s="16">
        <v>84</v>
      </c>
      <c r="F38" s="88">
        <v>180</v>
      </c>
      <c r="G38" s="94"/>
      <c r="H38" s="88">
        <v>200</v>
      </c>
      <c r="I38" s="94"/>
      <c r="J38" s="88">
        <v>220</v>
      </c>
      <c r="K38" s="89"/>
      <c r="L38" s="39">
        <v>0</v>
      </c>
      <c r="M38" s="3">
        <v>0</v>
      </c>
      <c r="N38" s="3">
        <v>1</v>
      </c>
      <c r="O38" s="3">
        <v>0</v>
      </c>
      <c r="P38" s="3"/>
      <c r="Q38" s="3">
        <v>1</v>
      </c>
      <c r="R38" s="3">
        <v>0</v>
      </c>
      <c r="S38" s="3">
        <v>1</v>
      </c>
      <c r="T38" s="3">
        <v>0</v>
      </c>
      <c r="U38" s="3">
        <v>0</v>
      </c>
      <c r="V38" s="3">
        <v>0</v>
      </c>
      <c r="W38" s="52">
        <v>0</v>
      </c>
      <c r="X38" s="45">
        <f t="shared" si="0"/>
        <v>3</v>
      </c>
      <c r="Y38" s="1" t="s">
        <v>14</v>
      </c>
    </row>
    <row r="39" spans="1:25" ht="21" customHeight="1" x14ac:dyDescent="0.2">
      <c r="A39" s="132"/>
      <c r="B39" s="112" t="s">
        <v>108</v>
      </c>
      <c r="C39" s="113"/>
      <c r="D39" s="114"/>
      <c r="E39" s="16">
        <v>85</v>
      </c>
      <c r="F39" s="88">
        <v>180</v>
      </c>
      <c r="G39" s="94"/>
      <c r="H39" s="88">
        <v>200</v>
      </c>
      <c r="I39" s="94"/>
      <c r="J39" s="88">
        <v>220</v>
      </c>
      <c r="K39" s="89"/>
      <c r="L39" s="39">
        <v>0</v>
      </c>
      <c r="M39" s="3">
        <v>0</v>
      </c>
      <c r="N39" s="3">
        <v>0</v>
      </c>
      <c r="O39" s="3">
        <v>1</v>
      </c>
      <c r="P39" s="3"/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1</v>
      </c>
      <c r="W39" s="52">
        <v>0</v>
      </c>
      <c r="X39" s="45">
        <f t="shared" si="0"/>
        <v>3</v>
      </c>
      <c r="Y39" s="1" t="s">
        <v>14</v>
      </c>
    </row>
    <row r="40" spans="1:25" ht="21" customHeight="1" x14ac:dyDescent="0.2">
      <c r="A40" s="132"/>
      <c r="B40" s="112" t="s">
        <v>109</v>
      </c>
      <c r="C40" s="113"/>
      <c r="D40" s="114"/>
      <c r="E40" s="16">
        <v>86</v>
      </c>
      <c r="F40" s="88">
        <v>180</v>
      </c>
      <c r="G40" s="94"/>
      <c r="H40" s="88">
        <v>200</v>
      </c>
      <c r="I40" s="94"/>
      <c r="J40" s="88">
        <v>220</v>
      </c>
      <c r="K40" s="89"/>
      <c r="L40" s="39">
        <v>0</v>
      </c>
      <c r="M40" s="3">
        <v>0</v>
      </c>
      <c r="N40" s="3">
        <v>0</v>
      </c>
      <c r="O40" s="3">
        <v>0</v>
      </c>
      <c r="P40" s="3"/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52">
        <v>0</v>
      </c>
      <c r="X40" s="45">
        <f t="shared" si="0"/>
        <v>0</v>
      </c>
      <c r="Y40" s="1" t="s">
        <v>14</v>
      </c>
    </row>
    <row r="41" spans="1:25" ht="21" customHeight="1" thickBot="1" x14ac:dyDescent="0.25">
      <c r="A41" s="132"/>
      <c r="B41" s="115" t="s">
        <v>72</v>
      </c>
      <c r="C41" s="115"/>
      <c r="D41" s="115"/>
      <c r="E41" s="16" t="s">
        <v>51</v>
      </c>
      <c r="F41" s="97" t="s">
        <v>51</v>
      </c>
      <c r="G41" s="98"/>
      <c r="H41" s="97" t="s">
        <v>51</v>
      </c>
      <c r="I41" s="98"/>
      <c r="J41" s="97" t="s">
        <v>51</v>
      </c>
      <c r="K41" s="99"/>
      <c r="L41" s="65">
        <v>0</v>
      </c>
      <c r="M41" s="63">
        <v>1</v>
      </c>
      <c r="N41" s="63">
        <v>2</v>
      </c>
      <c r="O41" s="63">
        <v>1</v>
      </c>
      <c r="P41" s="63">
        <v>0</v>
      </c>
      <c r="Q41" s="63">
        <v>2</v>
      </c>
      <c r="R41" s="63">
        <v>1</v>
      </c>
      <c r="S41" s="63">
        <v>1</v>
      </c>
      <c r="T41" s="63">
        <v>1</v>
      </c>
      <c r="U41" s="63">
        <v>1</v>
      </c>
      <c r="V41" s="63">
        <v>1</v>
      </c>
      <c r="W41" s="64">
        <v>0</v>
      </c>
      <c r="X41" s="46">
        <f>SUM(L41:W41)</f>
        <v>11</v>
      </c>
      <c r="Y41" s="26" t="s">
        <v>14</v>
      </c>
    </row>
    <row r="42" spans="1:25" ht="21" customHeight="1" x14ac:dyDescent="0.2">
      <c r="A42" s="162" t="s">
        <v>28</v>
      </c>
      <c r="B42" s="163"/>
      <c r="C42" s="163"/>
      <c r="D42" s="163"/>
      <c r="E42" s="29" t="s">
        <v>1</v>
      </c>
      <c r="F42" s="106" t="s">
        <v>43</v>
      </c>
      <c r="G42" s="108"/>
      <c r="H42" s="106" t="s">
        <v>44</v>
      </c>
      <c r="I42" s="108"/>
      <c r="J42" s="106" t="s">
        <v>45</v>
      </c>
      <c r="K42" s="133"/>
      <c r="L42" s="41" t="s">
        <v>2</v>
      </c>
      <c r="M42" s="29" t="s">
        <v>3</v>
      </c>
      <c r="N42" s="29" t="s">
        <v>4</v>
      </c>
      <c r="O42" s="29" t="s">
        <v>5</v>
      </c>
      <c r="P42" s="29" t="s">
        <v>6</v>
      </c>
      <c r="Q42" s="29" t="s">
        <v>7</v>
      </c>
      <c r="R42" s="30" t="s">
        <v>117</v>
      </c>
      <c r="S42" s="30" t="s">
        <v>118</v>
      </c>
      <c r="T42" s="30" t="s">
        <v>119</v>
      </c>
      <c r="U42" s="29" t="s">
        <v>11</v>
      </c>
      <c r="V42" s="29" t="s">
        <v>12</v>
      </c>
      <c r="W42" s="54" t="s">
        <v>13</v>
      </c>
      <c r="X42" s="160" t="s">
        <v>27</v>
      </c>
      <c r="Y42" s="161"/>
    </row>
    <row r="43" spans="1:25" ht="37.5" customHeight="1" x14ac:dyDescent="0.2">
      <c r="A43" s="131" t="s">
        <v>29</v>
      </c>
      <c r="B43" s="109" t="s">
        <v>32</v>
      </c>
      <c r="C43" s="199" t="s">
        <v>114</v>
      </c>
      <c r="D43" s="114"/>
      <c r="E43" s="16">
        <v>51</v>
      </c>
      <c r="F43" s="76" t="s">
        <v>82</v>
      </c>
      <c r="G43" s="77" t="s">
        <v>84</v>
      </c>
      <c r="H43" s="88" t="s">
        <v>115</v>
      </c>
      <c r="I43" s="94"/>
      <c r="J43" s="76" t="s">
        <v>98</v>
      </c>
      <c r="K43" s="77" t="s">
        <v>97</v>
      </c>
      <c r="L43" s="42">
        <v>9</v>
      </c>
      <c r="M43" s="4">
        <v>13</v>
      </c>
      <c r="N43" s="4">
        <v>15</v>
      </c>
      <c r="O43" s="4">
        <v>9</v>
      </c>
      <c r="P43" s="4"/>
      <c r="Q43" s="4">
        <v>13</v>
      </c>
      <c r="R43" s="4">
        <v>12</v>
      </c>
      <c r="S43" s="4">
        <v>12</v>
      </c>
      <c r="T43" s="4">
        <v>12</v>
      </c>
      <c r="U43" s="4">
        <v>11</v>
      </c>
      <c r="V43" s="4">
        <v>12</v>
      </c>
      <c r="W43" s="55">
        <v>11</v>
      </c>
      <c r="X43" s="48">
        <f>SUM(L43:W43)</f>
        <v>129</v>
      </c>
      <c r="Y43" s="1" t="s">
        <v>14</v>
      </c>
    </row>
    <row r="44" spans="1:25" ht="21" customHeight="1" x14ac:dyDescent="0.2">
      <c r="A44" s="132"/>
      <c r="B44" s="110"/>
      <c r="C44" s="195" t="s">
        <v>21</v>
      </c>
      <c r="D44" s="196"/>
      <c r="E44" s="16">
        <v>53</v>
      </c>
      <c r="F44" s="76" t="s">
        <v>82</v>
      </c>
      <c r="G44" s="77" t="s">
        <v>83</v>
      </c>
      <c r="H44" s="88">
        <v>70</v>
      </c>
      <c r="I44" s="94"/>
      <c r="J44" s="76" t="s">
        <v>95</v>
      </c>
      <c r="K44" s="77" t="s">
        <v>96</v>
      </c>
      <c r="L44" s="42">
        <v>1</v>
      </c>
      <c r="M44" s="4">
        <v>0</v>
      </c>
      <c r="N44" s="4">
        <v>0</v>
      </c>
      <c r="O44" s="4">
        <v>0</v>
      </c>
      <c r="P44" s="4"/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55">
        <v>1</v>
      </c>
      <c r="X44" s="48">
        <f t="shared" ref="X44:X49" si="1">SUM(L44:W44)</f>
        <v>2</v>
      </c>
      <c r="Y44" s="1" t="s">
        <v>14</v>
      </c>
    </row>
    <row r="45" spans="1:25" ht="21" customHeight="1" x14ac:dyDescent="0.2">
      <c r="A45" s="132"/>
      <c r="B45" s="110"/>
      <c r="C45" s="112" t="s">
        <v>53</v>
      </c>
      <c r="D45" s="114"/>
      <c r="E45" s="16">
        <v>54</v>
      </c>
      <c r="F45" s="76" t="s">
        <v>82</v>
      </c>
      <c r="G45" s="77" t="s">
        <v>83</v>
      </c>
      <c r="H45" s="88">
        <v>70</v>
      </c>
      <c r="I45" s="94"/>
      <c r="J45" s="76" t="s">
        <v>95</v>
      </c>
      <c r="K45" s="77" t="s">
        <v>96</v>
      </c>
      <c r="L45" s="42">
        <v>1</v>
      </c>
      <c r="M45" s="4">
        <v>1</v>
      </c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4">
        <v>0</v>
      </c>
      <c r="U45" s="4">
        <v>1</v>
      </c>
      <c r="V45" s="4">
        <v>1</v>
      </c>
      <c r="W45" s="55">
        <v>1</v>
      </c>
      <c r="X45" s="48">
        <f t="shared" si="1"/>
        <v>10</v>
      </c>
      <c r="Y45" s="1" t="s">
        <v>14</v>
      </c>
    </row>
    <row r="46" spans="1:25" ht="21" customHeight="1" x14ac:dyDescent="0.2">
      <c r="A46" s="132"/>
      <c r="B46" s="110"/>
      <c r="C46" s="112" t="s">
        <v>22</v>
      </c>
      <c r="D46" s="114"/>
      <c r="E46" s="16">
        <v>55</v>
      </c>
      <c r="F46" s="76" t="s">
        <v>82</v>
      </c>
      <c r="G46" s="77" t="s">
        <v>83</v>
      </c>
      <c r="H46" s="88">
        <v>70</v>
      </c>
      <c r="I46" s="94"/>
      <c r="J46" s="76" t="s">
        <v>95</v>
      </c>
      <c r="K46" s="77" t="s">
        <v>96</v>
      </c>
      <c r="L46" s="42">
        <v>0</v>
      </c>
      <c r="M46" s="4">
        <v>1</v>
      </c>
      <c r="N46" s="4">
        <v>1</v>
      </c>
      <c r="O46" s="4">
        <v>0</v>
      </c>
      <c r="P46" s="4">
        <v>1</v>
      </c>
      <c r="Q46" s="4"/>
      <c r="R46" s="4">
        <v>1</v>
      </c>
      <c r="S46" s="4">
        <v>0</v>
      </c>
      <c r="T46" s="4">
        <v>1</v>
      </c>
      <c r="U46" s="4">
        <v>1</v>
      </c>
      <c r="V46" s="4">
        <v>0</v>
      </c>
      <c r="W46" s="55">
        <v>0</v>
      </c>
      <c r="X46" s="48">
        <f t="shared" si="1"/>
        <v>6</v>
      </c>
      <c r="Y46" s="1" t="s">
        <v>14</v>
      </c>
    </row>
    <row r="47" spans="1:25" ht="21" customHeight="1" x14ac:dyDescent="0.2">
      <c r="A47" s="132"/>
      <c r="B47" s="110"/>
      <c r="C47" s="195" t="s">
        <v>59</v>
      </c>
      <c r="D47" s="196"/>
      <c r="E47" s="5">
        <v>59</v>
      </c>
      <c r="F47" s="76" t="s">
        <v>82</v>
      </c>
      <c r="G47" s="77" t="s">
        <v>83</v>
      </c>
      <c r="H47" s="88">
        <v>70</v>
      </c>
      <c r="I47" s="94"/>
      <c r="J47" s="76" t="s">
        <v>95</v>
      </c>
      <c r="K47" s="77" t="s">
        <v>96</v>
      </c>
      <c r="L47" s="42">
        <v>0</v>
      </c>
      <c r="M47" s="4">
        <v>0</v>
      </c>
      <c r="N47" s="4">
        <v>0</v>
      </c>
      <c r="O47" s="4">
        <v>0</v>
      </c>
      <c r="P47" s="4"/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55">
        <v>0</v>
      </c>
      <c r="X47" s="48">
        <f t="shared" si="1"/>
        <v>0</v>
      </c>
      <c r="Y47" s="1" t="s">
        <v>14</v>
      </c>
    </row>
    <row r="48" spans="1:25" ht="21" customHeight="1" x14ac:dyDescent="0.2">
      <c r="A48" s="132"/>
      <c r="B48" s="110"/>
      <c r="C48" s="195" t="s">
        <v>68</v>
      </c>
      <c r="D48" s="196"/>
      <c r="E48" s="83">
        <v>60</v>
      </c>
      <c r="F48" s="76" t="s">
        <v>82</v>
      </c>
      <c r="G48" s="77" t="s">
        <v>83</v>
      </c>
      <c r="H48" s="88">
        <v>70</v>
      </c>
      <c r="I48" s="94"/>
      <c r="J48" s="76" t="s">
        <v>95</v>
      </c>
      <c r="K48" s="77" t="s">
        <v>96</v>
      </c>
      <c r="L48" s="42">
        <v>0</v>
      </c>
      <c r="M48" s="4">
        <v>0</v>
      </c>
      <c r="N48" s="4">
        <v>0</v>
      </c>
      <c r="O48" s="4">
        <v>0</v>
      </c>
      <c r="P48" s="4"/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55">
        <v>0</v>
      </c>
      <c r="X48" s="48">
        <f t="shared" si="1"/>
        <v>0</v>
      </c>
      <c r="Y48" s="1" t="s">
        <v>14</v>
      </c>
    </row>
    <row r="49" spans="1:25" ht="21" customHeight="1" x14ac:dyDescent="0.2">
      <c r="A49" s="132"/>
      <c r="B49" s="110"/>
      <c r="C49" s="202" t="s">
        <v>76</v>
      </c>
      <c r="D49" s="203"/>
      <c r="E49" s="71">
        <v>62</v>
      </c>
      <c r="F49" s="76" t="s">
        <v>82</v>
      </c>
      <c r="G49" s="77" t="s">
        <v>83</v>
      </c>
      <c r="H49" s="88">
        <v>70</v>
      </c>
      <c r="I49" s="94"/>
      <c r="J49" s="76" t="s">
        <v>95</v>
      </c>
      <c r="K49" s="77" t="s">
        <v>96</v>
      </c>
      <c r="L49" s="44">
        <v>0</v>
      </c>
      <c r="M49" s="34">
        <v>0</v>
      </c>
      <c r="N49" s="34">
        <v>0</v>
      </c>
      <c r="O49" s="34">
        <v>0</v>
      </c>
      <c r="P49" s="34"/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58">
        <v>0</v>
      </c>
      <c r="X49" s="51">
        <f t="shared" si="1"/>
        <v>0</v>
      </c>
      <c r="Y49" s="26" t="s">
        <v>64</v>
      </c>
    </row>
    <row r="50" spans="1:25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6" t="s">
        <v>110</v>
      </c>
      <c r="G50" s="77" t="s">
        <v>111</v>
      </c>
      <c r="H50" s="88">
        <v>60</v>
      </c>
      <c r="I50" s="94"/>
      <c r="J50" s="84" t="s">
        <v>112</v>
      </c>
      <c r="K50" s="85" t="s">
        <v>113</v>
      </c>
      <c r="L50" s="62">
        <v>0</v>
      </c>
      <c r="M50" s="33">
        <v>0</v>
      </c>
      <c r="N50" s="33">
        <v>0</v>
      </c>
      <c r="O50" s="33">
        <v>0</v>
      </c>
      <c r="P50" s="33"/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56">
        <v>0</v>
      </c>
      <c r="X50" s="49">
        <f>SUM(L50:W50)</f>
        <v>0</v>
      </c>
      <c r="Y50" s="2" t="s">
        <v>64</v>
      </c>
    </row>
    <row r="51" spans="1:25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95"/>
      <c r="G51" s="96"/>
      <c r="H51" s="95"/>
      <c r="I51" s="96"/>
      <c r="J51" s="90"/>
      <c r="K51" s="91"/>
      <c r="L51" s="43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57"/>
      <c r="X51" s="50">
        <f t="shared" ref="X51:X56" si="2">SUM(L51:W51)</f>
        <v>0</v>
      </c>
      <c r="Y51" s="32" t="s">
        <v>14</v>
      </c>
    </row>
    <row r="52" spans="1:25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93"/>
      <c r="J52" s="93"/>
      <c r="K52" s="93"/>
      <c r="L52" s="42"/>
      <c r="M52" s="4"/>
      <c r="N52" s="4"/>
      <c r="O52" s="4"/>
      <c r="P52" s="4"/>
      <c r="Q52" s="4"/>
      <c r="R52" s="4"/>
      <c r="S52" s="4"/>
      <c r="T52" s="4"/>
      <c r="U52" s="4"/>
      <c r="V52" s="4"/>
      <c r="W52" s="55"/>
      <c r="X52" s="48">
        <f t="shared" si="2"/>
        <v>0</v>
      </c>
      <c r="Y52" s="1" t="s">
        <v>25</v>
      </c>
    </row>
    <row r="53" spans="1:25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88"/>
      <c r="G53" s="94"/>
      <c r="H53" s="88"/>
      <c r="I53" s="94"/>
      <c r="J53" s="88"/>
      <c r="K53" s="89"/>
      <c r="L53" s="42"/>
      <c r="M53" s="4"/>
      <c r="N53" s="4"/>
      <c r="O53" s="4"/>
      <c r="P53" s="4"/>
      <c r="Q53" s="4"/>
      <c r="R53" s="4"/>
      <c r="S53" s="4"/>
      <c r="T53" s="4"/>
      <c r="U53" s="4"/>
      <c r="V53" s="4"/>
      <c r="W53" s="55"/>
      <c r="X53" s="48">
        <f t="shared" si="2"/>
        <v>0</v>
      </c>
      <c r="Y53" s="1" t="s">
        <v>14</v>
      </c>
    </row>
    <row r="54" spans="1:25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93"/>
      <c r="J54" s="93"/>
      <c r="K54" s="93"/>
      <c r="L54" s="42"/>
      <c r="M54" s="4"/>
      <c r="N54" s="4"/>
      <c r="O54" s="4"/>
      <c r="P54" s="4"/>
      <c r="Q54" s="4"/>
      <c r="R54" s="4"/>
      <c r="S54" s="4"/>
      <c r="T54" s="4"/>
      <c r="U54" s="4"/>
      <c r="V54" s="4"/>
      <c r="W54" s="55"/>
      <c r="X54" s="48">
        <f t="shared" si="2"/>
        <v>0</v>
      </c>
      <c r="Y54" s="1" t="s">
        <v>25</v>
      </c>
    </row>
    <row r="55" spans="1:25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88"/>
      <c r="G55" s="94"/>
      <c r="H55" s="88"/>
      <c r="I55" s="94"/>
      <c r="J55" s="88"/>
      <c r="K55" s="89"/>
      <c r="L55" s="42"/>
      <c r="M55" s="4"/>
      <c r="N55" s="4"/>
      <c r="O55" s="4"/>
      <c r="P55" s="4"/>
      <c r="Q55" s="4"/>
      <c r="R55" s="4"/>
      <c r="S55" s="4"/>
      <c r="T55" s="4"/>
      <c r="U55" s="4"/>
      <c r="V55" s="4"/>
      <c r="W55" s="55"/>
      <c r="X55" s="48">
        <f t="shared" si="2"/>
        <v>0</v>
      </c>
      <c r="Y55" s="1" t="s">
        <v>14</v>
      </c>
    </row>
    <row r="56" spans="1:25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93"/>
      <c r="J56" s="93"/>
      <c r="K56" s="93"/>
      <c r="L56" s="42"/>
      <c r="M56" s="4"/>
      <c r="N56" s="4"/>
      <c r="O56" s="4"/>
      <c r="P56" s="4"/>
      <c r="Q56" s="4"/>
      <c r="R56" s="4"/>
      <c r="S56" s="4"/>
      <c r="T56" s="4"/>
      <c r="U56" s="4"/>
      <c r="V56" s="4"/>
      <c r="W56" s="55"/>
      <c r="X56" s="48">
        <f t="shared" si="2"/>
        <v>0</v>
      </c>
      <c r="Y56" s="1" t="s">
        <v>25</v>
      </c>
    </row>
    <row r="57" spans="1:25" ht="21" customHeight="1" x14ac:dyDescent="0.2">
      <c r="A57" s="194"/>
      <c r="B57" s="188" t="s">
        <v>70</v>
      </c>
      <c r="C57" s="188"/>
      <c r="D57" s="188"/>
      <c r="E57" s="5" t="s">
        <v>51</v>
      </c>
      <c r="F57" s="88" t="s">
        <v>51</v>
      </c>
      <c r="G57" s="94"/>
      <c r="H57" s="88" t="s">
        <v>51</v>
      </c>
      <c r="I57" s="94"/>
      <c r="J57" s="88" t="s">
        <v>51</v>
      </c>
      <c r="K57" s="89"/>
      <c r="L57" s="59">
        <v>11</v>
      </c>
      <c r="M57" s="4">
        <v>15</v>
      </c>
      <c r="N57" s="4">
        <v>17</v>
      </c>
      <c r="O57" s="4">
        <v>10</v>
      </c>
      <c r="P57" s="4">
        <v>1</v>
      </c>
      <c r="Q57" s="4">
        <v>14</v>
      </c>
      <c r="R57" s="4">
        <v>14</v>
      </c>
      <c r="S57" s="4">
        <v>13</v>
      </c>
      <c r="T57" s="4">
        <v>13</v>
      </c>
      <c r="U57" s="4">
        <v>13</v>
      </c>
      <c r="V57" s="4">
        <v>13</v>
      </c>
      <c r="W57" s="60">
        <v>13</v>
      </c>
      <c r="X57" s="59">
        <f>SUM(X43:X51,X53,X55)</f>
        <v>147</v>
      </c>
      <c r="Y57" s="1" t="s">
        <v>14</v>
      </c>
    </row>
    <row r="58" spans="1:25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97" t="s">
        <v>51</v>
      </c>
      <c r="G58" s="98"/>
      <c r="H58" s="97" t="s">
        <v>51</v>
      </c>
      <c r="I58" s="98"/>
      <c r="J58" s="97" t="s">
        <v>51</v>
      </c>
      <c r="K58" s="99"/>
      <c r="L58" s="62">
        <v>13</v>
      </c>
      <c r="M58" s="33">
        <v>18</v>
      </c>
      <c r="N58" s="33">
        <v>22</v>
      </c>
      <c r="O58" s="33">
        <v>12</v>
      </c>
      <c r="P58" s="33">
        <v>1</v>
      </c>
      <c r="Q58" s="33">
        <v>19</v>
      </c>
      <c r="R58" s="33">
        <v>18</v>
      </c>
      <c r="S58" s="33">
        <v>17</v>
      </c>
      <c r="T58" s="33">
        <v>16</v>
      </c>
      <c r="U58" s="33">
        <v>15</v>
      </c>
      <c r="V58" s="33">
        <v>17</v>
      </c>
      <c r="W58" s="56">
        <v>14</v>
      </c>
      <c r="X58" s="49">
        <f>SUM(X36,X41,X57)</f>
        <v>182</v>
      </c>
      <c r="Y58" s="26" t="s">
        <v>14</v>
      </c>
    </row>
    <row r="59" spans="1:25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V59" t="s">
        <v>65</v>
      </c>
      <c r="X59" s="66">
        <f>X57/X58*5</f>
        <v>4.0384615384615383</v>
      </c>
      <c r="Y59" s="61" t="s">
        <v>64</v>
      </c>
    </row>
    <row r="60" spans="1:25" ht="18.75" customHeight="1" x14ac:dyDescent="0.2"/>
    <row r="61" spans="1:25" ht="18.75" customHeight="1" x14ac:dyDescent="0.2"/>
    <row r="62" spans="1:25" ht="18.75" customHeight="1" x14ac:dyDescent="0.2"/>
    <row r="63" spans="1:25" ht="18.75" customHeight="1" x14ac:dyDescent="0.2"/>
    <row r="64" spans="1:25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79">
    <mergeCell ref="P9:Q9"/>
    <mergeCell ref="R9:W9"/>
    <mergeCell ref="P10:Q10"/>
    <mergeCell ref="R10:W10"/>
    <mergeCell ref="A11:Y11"/>
    <mergeCell ref="A12:Y12"/>
    <mergeCell ref="A1:Y1"/>
    <mergeCell ref="A3:Y3"/>
    <mergeCell ref="A5:Y5"/>
    <mergeCell ref="P7:Q7"/>
    <mergeCell ref="R7:W7"/>
    <mergeCell ref="P8:Q8"/>
    <mergeCell ref="R8:W8"/>
    <mergeCell ref="A13:K13"/>
    <mergeCell ref="O13:U13"/>
    <mergeCell ref="B14:B15"/>
    <mergeCell ref="C14:C15"/>
    <mergeCell ref="D14:D15"/>
    <mergeCell ref="E14:E15"/>
    <mergeCell ref="F14:G15"/>
    <mergeCell ref="H14:I15"/>
    <mergeCell ref="P14:Q14"/>
    <mergeCell ref="R14:T14"/>
    <mergeCell ref="A18:K18"/>
    <mergeCell ref="A19:D20"/>
    <mergeCell ref="E19:E20"/>
    <mergeCell ref="F19:K19"/>
    <mergeCell ref="L19:L20"/>
    <mergeCell ref="M19:M20"/>
    <mergeCell ref="P15:Q15"/>
    <mergeCell ref="R15:T15"/>
    <mergeCell ref="P16:Q16"/>
    <mergeCell ref="R16:T16"/>
    <mergeCell ref="P17:Q17"/>
    <mergeCell ref="R17:T17"/>
    <mergeCell ref="T19:T20"/>
    <mergeCell ref="U19:U20"/>
    <mergeCell ref="V19:V20"/>
    <mergeCell ref="W19:W20"/>
    <mergeCell ref="X19:Y20"/>
    <mergeCell ref="F20:G20"/>
    <mergeCell ref="H20:I20"/>
    <mergeCell ref="N19:N20"/>
    <mergeCell ref="O19:O20"/>
    <mergeCell ref="P19:P20"/>
    <mergeCell ref="Q19:Q20"/>
    <mergeCell ref="R19:R20"/>
    <mergeCell ref="S19:S20"/>
    <mergeCell ref="B23:D23"/>
    <mergeCell ref="B24:D24"/>
    <mergeCell ref="F24:G25"/>
    <mergeCell ref="H24:I25"/>
    <mergeCell ref="B25:D25"/>
    <mergeCell ref="B22:D22"/>
    <mergeCell ref="B26:D26"/>
    <mergeCell ref="F26:G26"/>
    <mergeCell ref="H26:I26"/>
    <mergeCell ref="F22:G22"/>
    <mergeCell ref="H22:I22"/>
    <mergeCell ref="F23:G23"/>
    <mergeCell ref="H23:I23"/>
    <mergeCell ref="B29:D29"/>
    <mergeCell ref="F29:G29"/>
    <mergeCell ref="B30:D30"/>
    <mergeCell ref="F30:G30"/>
    <mergeCell ref="H30:I30"/>
    <mergeCell ref="B31:D31"/>
    <mergeCell ref="F31:G31"/>
    <mergeCell ref="B27:D27"/>
    <mergeCell ref="F27:G27"/>
    <mergeCell ref="H27:I27"/>
    <mergeCell ref="B28:D28"/>
    <mergeCell ref="F28:G28"/>
    <mergeCell ref="H28:I28"/>
    <mergeCell ref="H35:I35"/>
    <mergeCell ref="B36:D36"/>
    <mergeCell ref="F36:G36"/>
    <mergeCell ref="H36:I36"/>
    <mergeCell ref="B32:D32"/>
    <mergeCell ref="F32:G32"/>
    <mergeCell ref="B33:D33"/>
    <mergeCell ref="F33:G33"/>
    <mergeCell ref="H33:I33"/>
    <mergeCell ref="B34:D34"/>
    <mergeCell ref="F34:G34"/>
    <mergeCell ref="H32:I32"/>
    <mergeCell ref="B41:D41"/>
    <mergeCell ref="F41:G41"/>
    <mergeCell ref="H41:I41"/>
    <mergeCell ref="A42:D42"/>
    <mergeCell ref="F42:G42"/>
    <mergeCell ref="H42:I42"/>
    <mergeCell ref="B39:D39"/>
    <mergeCell ref="F39:G39"/>
    <mergeCell ref="H39:I39"/>
    <mergeCell ref="B40:D40"/>
    <mergeCell ref="F40:G40"/>
    <mergeCell ref="H40:I40"/>
    <mergeCell ref="A21:A41"/>
    <mergeCell ref="B21:D21"/>
    <mergeCell ref="F21:G21"/>
    <mergeCell ref="H21:I21"/>
    <mergeCell ref="B37:D37"/>
    <mergeCell ref="F37:G37"/>
    <mergeCell ref="H37:I37"/>
    <mergeCell ref="B38:D38"/>
    <mergeCell ref="F38:G38"/>
    <mergeCell ref="H38:I38"/>
    <mergeCell ref="B35:D35"/>
    <mergeCell ref="F35:G35"/>
    <mergeCell ref="X42:Y42"/>
    <mergeCell ref="A43:A57"/>
    <mergeCell ref="B43:B50"/>
    <mergeCell ref="C43:D43"/>
    <mergeCell ref="H43:I43"/>
    <mergeCell ref="C44:D44"/>
    <mergeCell ref="H44:I44"/>
    <mergeCell ref="C45:D45"/>
    <mergeCell ref="H45:I45"/>
    <mergeCell ref="C46:D46"/>
    <mergeCell ref="C47:D47"/>
    <mergeCell ref="H47:I47"/>
    <mergeCell ref="C48:D48"/>
    <mergeCell ref="H48:I48"/>
    <mergeCell ref="H46:I46"/>
    <mergeCell ref="C49:D49"/>
    <mergeCell ref="H49:I49"/>
    <mergeCell ref="C50:D50"/>
    <mergeCell ref="H50:I50"/>
    <mergeCell ref="C51:C52"/>
    <mergeCell ref="E51:E52"/>
    <mergeCell ref="F51:G51"/>
    <mergeCell ref="H51:I51"/>
    <mergeCell ref="A58:D58"/>
    <mergeCell ref="F58:G58"/>
    <mergeCell ref="H58:I58"/>
    <mergeCell ref="A59:R59"/>
    <mergeCell ref="C55:C56"/>
    <mergeCell ref="E55:E56"/>
    <mergeCell ref="F55:G55"/>
    <mergeCell ref="H55:I55"/>
    <mergeCell ref="F56:K56"/>
    <mergeCell ref="B57:D57"/>
    <mergeCell ref="F57:G57"/>
    <mergeCell ref="H57:I57"/>
    <mergeCell ref="B51:B56"/>
    <mergeCell ref="F52:K52"/>
    <mergeCell ref="C53:C54"/>
    <mergeCell ref="E53:E54"/>
    <mergeCell ref="F53:G53"/>
    <mergeCell ref="H53:I53"/>
    <mergeCell ref="F54:K54"/>
    <mergeCell ref="J29:K29"/>
    <mergeCell ref="J28:K28"/>
    <mergeCell ref="J27:K27"/>
    <mergeCell ref="J26:K26"/>
    <mergeCell ref="J24:K25"/>
    <mergeCell ref="J21:K21"/>
    <mergeCell ref="J20:K20"/>
    <mergeCell ref="J36:K36"/>
    <mergeCell ref="J35:K35"/>
    <mergeCell ref="J34:K34"/>
    <mergeCell ref="J33:K33"/>
    <mergeCell ref="J32:K32"/>
    <mergeCell ref="J31:K31"/>
    <mergeCell ref="J30:K30"/>
    <mergeCell ref="J22:K22"/>
    <mergeCell ref="J23:K23"/>
    <mergeCell ref="J41:K41"/>
    <mergeCell ref="J40:K40"/>
    <mergeCell ref="J39:K39"/>
    <mergeCell ref="J38:K38"/>
    <mergeCell ref="J37:K37"/>
    <mergeCell ref="J42:K42"/>
    <mergeCell ref="J58:K58"/>
    <mergeCell ref="J57:K57"/>
    <mergeCell ref="J55:K55"/>
    <mergeCell ref="J53:K53"/>
    <mergeCell ref="J51:K51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8"/>
  <sheetViews>
    <sheetView showZeros="0" view="pageBreakPreview" zoomScale="70" zoomScaleNormal="100" zoomScaleSheetLayoutView="70" workbookViewId="0">
      <selection activeCell="AB10" sqref="AB10"/>
    </sheetView>
  </sheetViews>
  <sheetFormatPr defaultRowHeight="13.2" x14ac:dyDescent="0.2"/>
  <cols>
    <col min="1" max="5" width="7" customWidth="1"/>
    <col min="6" max="11" width="3.6640625" customWidth="1"/>
    <col min="12" max="23" width="5.6640625" customWidth="1"/>
    <col min="24" max="24" width="7" customWidth="1"/>
    <col min="25" max="25" width="3.21875" bestFit="1" customWidth="1"/>
  </cols>
  <sheetData>
    <row r="1" spans="1:26" ht="22.5" customHeight="1" x14ac:dyDescent="0.2">
      <c r="A1" s="134" t="s">
        <v>56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2" spans="1:26" ht="12.75" customHeight="1" x14ac:dyDescent="0.2">
      <c r="R2" s="7"/>
    </row>
    <row r="3" spans="1:26" ht="22.5" customHeight="1" x14ac:dyDescent="0.2">
      <c r="A3" s="211">
        <v>45989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0"/>
    </row>
    <row r="4" spans="1:26" ht="12" customHeight="1" x14ac:dyDescent="0.2">
      <c r="A4" s="8"/>
    </row>
    <row r="5" spans="1:26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0"/>
    </row>
    <row r="6" spans="1:26" ht="18" customHeight="1" x14ac:dyDescent="0.2">
      <c r="A6" s="9"/>
    </row>
    <row r="7" spans="1:26" ht="18.75" customHeight="1" x14ac:dyDescent="0.2">
      <c r="P7" s="135" t="s">
        <v>33</v>
      </c>
      <c r="Q7" s="135"/>
      <c r="R7" s="139"/>
      <c r="S7" s="139"/>
      <c r="T7" s="139"/>
      <c r="U7" s="139"/>
      <c r="V7" s="139"/>
      <c r="W7" s="139"/>
    </row>
    <row r="8" spans="1:26" ht="18.75" customHeight="1" x14ac:dyDescent="0.2">
      <c r="P8" s="117" t="s">
        <v>34</v>
      </c>
      <c r="Q8" s="117"/>
      <c r="R8" s="139" t="s">
        <v>93</v>
      </c>
      <c r="S8" s="139"/>
      <c r="T8" s="139"/>
      <c r="U8" s="139"/>
      <c r="V8" s="139"/>
      <c r="W8" s="139"/>
    </row>
    <row r="9" spans="1:26" ht="18.75" customHeight="1" x14ac:dyDescent="0.2">
      <c r="P9" s="117" t="s">
        <v>35</v>
      </c>
      <c r="Q9" s="117"/>
      <c r="R9" s="139" t="s">
        <v>94</v>
      </c>
      <c r="S9" s="139"/>
      <c r="T9" s="139"/>
      <c r="U9" s="139"/>
      <c r="V9" s="139"/>
      <c r="W9" s="139"/>
    </row>
    <row r="10" spans="1:26" ht="18.75" customHeight="1" x14ac:dyDescent="0.2">
      <c r="P10" s="117" t="s">
        <v>37</v>
      </c>
      <c r="Q10" s="117"/>
      <c r="R10" s="139" t="s">
        <v>121</v>
      </c>
      <c r="S10" s="139"/>
      <c r="T10" s="139"/>
      <c r="U10" s="139"/>
      <c r="V10" s="139"/>
      <c r="W10" s="139"/>
      <c r="X10" t="s">
        <v>36</v>
      </c>
    </row>
    <row r="11" spans="1:26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20"/>
    </row>
    <row r="12" spans="1:26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</row>
    <row r="13" spans="1:26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20"/>
      <c r="M13" s="20"/>
      <c r="N13" s="20"/>
      <c r="O13" s="140" t="s">
        <v>58</v>
      </c>
      <c r="P13" s="140"/>
      <c r="Q13" s="140"/>
      <c r="R13" s="140"/>
      <c r="S13" s="140"/>
      <c r="T13" s="140"/>
      <c r="U13" s="140"/>
      <c r="V13" s="6"/>
      <c r="W13" s="6"/>
      <c r="X13" s="6"/>
      <c r="Y13" s="6"/>
      <c r="Z13" s="6"/>
    </row>
    <row r="14" spans="1:26" ht="18.75" customHeight="1" x14ac:dyDescent="0.2">
      <c r="A14" s="17"/>
      <c r="B14" s="143"/>
      <c r="C14" s="145"/>
      <c r="D14" s="145"/>
      <c r="E14" s="145"/>
      <c r="F14" s="147"/>
      <c r="G14" s="148"/>
      <c r="H14" s="151"/>
      <c r="I14" s="152"/>
      <c r="J14" s="18"/>
      <c r="K14" s="17"/>
      <c r="L14" s="17"/>
      <c r="M14" s="17"/>
      <c r="N14" s="17"/>
      <c r="O14" s="17"/>
      <c r="P14" s="141" t="s">
        <v>43</v>
      </c>
      <c r="Q14" s="142"/>
      <c r="R14" s="155">
        <v>1262</v>
      </c>
      <c r="S14" s="156"/>
      <c r="T14" s="156"/>
      <c r="U14" s="21" t="s">
        <v>46</v>
      </c>
      <c r="V14" s="11"/>
      <c r="W14" s="11"/>
      <c r="X14" s="11"/>
      <c r="Y14" s="11"/>
      <c r="Z14" s="6"/>
    </row>
    <row r="15" spans="1:26" ht="18.75" customHeight="1" thickBot="1" x14ac:dyDescent="0.25">
      <c r="B15" s="144"/>
      <c r="C15" s="146"/>
      <c r="D15" s="146"/>
      <c r="E15" s="146"/>
      <c r="F15" s="149"/>
      <c r="G15" s="150"/>
      <c r="H15" s="153"/>
      <c r="I15" s="154"/>
      <c r="J15" s="18"/>
      <c r="K15" s="17"/>
      <c r="L15" s="17"/>
      <c r="M15" s="17"/>
      <c r="N15" s="17"/>
      <c r="O15" s="17"/>
      <c r="P15" s="157" t="s">
        <v>44</v>
      </c>
      <c r="Q15" s="158"/>
      <c r="R15" s="137">
        <v>1401</v>
      </c>
      <c r="S15" s="138"/>
      <c r="T15" s="138"/>
      <c r="U15" s="12" t="s">
        <v>46</v>
      </c>
      <c r="V15" s="11"/>
      <c r="W15" s="11"/>
      <c r="X15" s="11"/>
      <c r="Y15" s="11"/>
      <c r="Z15" s="6"/>
    </row>
    <row r="16" spans="1:26" ht="18.75" customHeight="1" x14ac:dyDescent="0.2">
      <c r="A16" s="18"/>
      <c r="K16" s="18"/>
      <c r="L16" s="18"/>
      <c r="M16" s="18"/>
      <c r="N16" s="19"/>
      <c r="O16" s="19"/>
      <c r="P16" s="175" t="s">
        <v>45</v>
      </c>
      <c r="Q16" s="176"/>
      <c r="R16" s="164">
        <v>1900</v>
      </c>
      <c r="S16" s="165"/>
      <c r="T16" s="165"/>
      <c r="U16" s="24" t="s">
        <v>46</v>
      </c>
      <c r="V16" s="11"/>
      <c r="W16" s="11"/>
      <c r="X16" s="11"/>
      <c r="Y16" s="11"/>
      <c r="Z16" s="6"/>
    </row>
    <row r="17" spans="1:26" ht="18.75" customHeight="1" thickBot="1" x14ac:dyDescent="0.25">
      <c r="A17" s="18"/>
      <c r="K17" s="18"/>
      <c r="L17" s="18"/>
      <c r="M17" s="18"/>
      <c r="N17" s="19"/>
      <c r="O17" s="19"/>
      <c r="P17" s="166" t="s">
        <v>69</v>
      </c>
      <c r="Q17" s="167"/>
      <c r="R17" s="168">
        <v>4563</v>
      </c>
      <c r="S17" s="169"/>
      <c r="T17" s="169"/>
      <c r="U17" s="13" t="s">
        <v>46</v>
      </c>
      <c r="V17" s="11"/>
      <c r="W17" s="11"/>
      <c r="X17" s="11"/>
      <c r="Y17" s="11"/>
      <c r="Z17" s="6"/>
    </row>
    <row r="18" spans="1:26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6"/>
    </row>
    <row r="19" spans="1:26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07"/>
      <c r="J19" s="107"/>
      <c r="K19" s="107"/>
      <c r="L19" s="173" t="s">
        <v>2</v>
      </c>
      <c r="M19" s="102" t="s">
        <v>3</v>
      </c>
      <c r="N19" s="102" t="s">
        <v>4</v>
      </c>
      <c r="O19" s="102" t="s">
        <v>5</v>
      </c>
      <c r="P19" s="102" t="s">
        <v>6</v>
      </c>
      <c r="Q19" s="102" t="s">
        <v>7</v>
      </c>
      <c r="R19" s="104" t="s">
        <v>8</v>
      </c>
      <c r="S19" s="104" t="s">
        <v>9</v>
      </c>
      <c r="T19" s="104" t="s">
        <v>10</v>
      </c>
      <c r="U19" s="102" t="s">
        <v>11</v>
      </c>
      <c r="V19" s="102" t="s">
        <v>12</v>
      </c>
      <c r="W19" s="100" t="s">
        <v>13</v>
      </c>
      <c r="X19" s="183" t="s">
        <v>27</v>
      </c>
      <c r="Y19" s="184"/>
    </row>
    <row r="20" spans="1:26" ht="19.5" customHeight="1" x14ac:dyDescent="0.2">
      <c r="A20" s="128"/>
      <c r="B20" s="129"/>
      <c r="C20" s="129"/>
      <c r="D20" s="130"/>
      <c r="E20" s="103"/>
      <c r="F20" s="120" t="s">
        <v>43</v>
      </c>
      <c r="G20" s="170"/>
      <c r="H20" s="120" t="s">
        <v>44</v>
      </c>
      <c r="I20" s="170"/>
      <c r="J20" s="120" t="s">
        <v>45</v>
      </c>
      <c r="K20" s="121"/>
      <c r="L20" s="174"/>
      <c r="M20" s="103"/>
      <c r="N20" s="103"/>
      <c r="O20" s="103"/>
      <c r="P20" s="103"/>
      <c r="Q20" s="103"/>
      <c r="R20" s="105"/>
      <c r="S20" s="105"/>
      <c r="T20" s="105"/>
      <c r="U20" s="103"/>
      <c r="V20" s="103"/>
      <c r="W20" s="101"/>
      <c r="X20" s="185"/>
      <c r="Y20" s="186"/>
    </row>
    <row r="21" spans="1:26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88">
        <v>50</v>
      </c>
      <c r="G21" s="94"/>
      <c r="H21" s="88">
        <v>60</v>
      </c>
      <c r="I21" s="94"/>
      <c r="J21" s="88">
        <v>70</v>
      </c>
      <c r="K21" s="89"/>
      <c r="L21" s="39">
        <v>0</v>
      </c>
      <c r="M21" s="3">
        <v>1</v>
      </c>
      <c r="N21" s="3">
        <v>0</v>
      </c>
      <c r="O21" s="3">
        <v>0</v>
      </c>
      <c r="P21" s="3"/>
      <c r="Q21" s="3">
        <v>0</v>
      </c>
      <c r="R21" s="3">
        <v>0</v>
      </c>
      <c r="S21" s="3">
        <v>1</v>
      </c>
      <c r="T21" s="3">
        <v>0</v>
      </c>
      <c r="U21" s="3">
        <v>0</v>
      </c>
      <c r="V21" s="3">
        <v>0</v>
      </c>
      <c r="W21" s="52">
        <v>0</v>
      </c>
      <c r="X21" s="45">
        <f>SUM(L21:W21)</f>
        <v>2</v>
      </c>
      <c r="Y21" s="1" t="s">
        <v>14</v>
      </c>
    </row>
    <row r="22" spans="1:26" ht="21" customHeight="1" x14ac:dyDescent="0.2">
      <c r="A22" s="132"/>
      <c r="B22" s="112" t="s">
        <v>100</v>
      </c>
      <c r="C22" s="113"/>
      <c r="D22" s="114"/>
      <c r="E22" s="16">
        <v>12</v>
      </c>
      <c r="F22" s="88" t="s">
        <v>51</v>
      </c>
      <c r="G22" s="94"/>
      <c r="H22" s="88" t="s">
        <v>51</v>
      </c>
      <c r="I22" s="94"/>
      <c r="J22" s="88" t="s">
        <v>51</v>
      </c>
      <c r="K22" s="89"/>
      <c r="L22" s="39">
        <v>0</v>
      </c>
      <c r="M22" s="3">
        <v>0</v>
      </c>
      <c r="N22" s="3">
        <v>0</v>
      </c>
      <c r="O22" s="3">
        <v>0</v>
      </c>
      <c r="P22" s="3"/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52">
        <v>0</v>
      </c>
      <c r="X22" s="45">
        <f t="shared" ref="X22:X40" si="0">SUM(L22:W22)</f>
        <v>0</v>
      </c>
      <c r="Y22" s="1" t="s">
        <v>14</v>
      </c>
    </row>
    <row r="23" spans="1:26" ht="21" customHeight="1" x14ac:dyDescent="0.2">
      <c r="A23" s="132"/>
      <c r="B23" s="112" t="s">
        <v>15</v>
      </c>
      <c r="C23" s="113"/>
      <c r="D23" s="114"/>
      <c r="E23" s="16">
        <v>13</v>
      </c>
      <c r="F23" s="88">
        <v>40</v>
      </c>
      <c r="G23" s="94"/>
      <c r="H23" s="88">
        <v>50</v>
      </c>
      <c r="I23" s="94"/>
      <c r="J23" s="88">
        <v>60</v>
      </c>
      <c r="K23" s="89"/>
      <c r="L23" s="39">
        <v>1</v>
      </c>
      <c r="M23" s="3">
        <v>1</v>
      </c>
      <c r="N23" s="3">
        <v>1</v>
      </c>
      <c r="O23" s="3">
        <v>1</v>
      </c>
      <c r="P23" s="3"/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52">
        <v>0</v>
      </c>
      <c r="X23" s="45">
        <f t="shared" si="0"/>
        <v>10</v>
      </c>
      <c r="Y23" s="1" t="s">
        <v>14</v>
      </c>
    </row>
    <row r="24" spans="1:26" ht="21" customHeight="1" x14ac:dyDescent="0.2">
      <c r="A24" s="132"/>
      <c r="B24" s="112" t="s">
        <v>101</v>
      </c>
      <c r="C24" s="113"/>
      <c r="D24" s="114"/>
      <c r="E24" s="16">
        <v>14</v>
      </c>
      <c r="F24" s="118">
        <v>40</v>
      </c>
      <c r="G24" s="171"/>
      <c r="H24" s="118">
        <v>50</v>
      </c>
      <c r="I24" s="171"/>
      <c r="J24" s="118">
        <v>60</v>
      </c>
      <c r="K24" s="119"/>
      <c r="L24" s="39">
        <v>0</v>
      </c>
      <c r="M24" s="3">
        <v>0</v>
      </c>
      <c r="N24" s="3">
        <v>0</v>
      </c>
      <c r="O24" s="3">
        <v>0</v>
      </c>
      <c r="P24" s="3"/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52">
        <v>0</v>
      </c>
      <c r="X24" s="45">
        <f t="shared" si="0"/>
        <v>0</v>
      </c>
      <c r="Y24" s="1" t="s">
        <v>14</v>
      </c>
    </row>
    <row r="25" spans="1:26" ht="21" customHeight="1" x14ac:dyDescent="0.2">
      <c r="A25" s="132"/>
      <c r="B25" s="112" t="s">
        <v>102</v>
      </c>
      <c r="C25" s="113"/>
      <c r="D25" s="114"/>
      <c r="E25" s="16">
        <v>15</v>
      </c>
      <c r="F25" s="90"/>
      <c r="G25" s="172"/>
      <c r="H25" s="90"/>
      <c r="I25" s="172"/>
      <c r="J25" s="90"/>
      <c r="K25" s="91"/>
      <c r="L25" s="39">
        <v>0</v>
      </c>
      <c r="M25" s="3">
        <v>0</v>
      </c>
      <c r="N25" s="3">
        <v>1</v>
      </c>
      <c r="O25" s="3">
        <v>0</v>
      </c>
      <c r="P25" s="3"/>
      <c r="Q25" s="3">
        <v>1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52">
        <v>1</v>
      </c>
      <c r="X25" s="45">
        <f t="shared" si="0"/>
        <v>4</v>
      </c>
      <c r="Y25" s="1" t="s">
        <v>14</v>
      </c>
    </row>
    <row r="26" spans="1:26" ht="21" customHeight="1" x14ac:dyDescent="0.2">
      <c r="A26" s="132"/>
      <c r="B26" s="112" t="s">
        <v>103</v>
      </c>
      <c r="C26" s="113"/>
      <c r="D26" s="114"/>
      <c r="E26" s="16">
        <v>16</v>
      </c>
      <c r="F26" s="88">
        <v>35</v>
      </c>
      <c r="G26" s="94"/>
      <c r="H26" s="88">
        <v>50</v>
      </c>
      <c r="I26" s="94"/>
      <c r="J26" s="88">
        <v>60</v>
      </c>
      <c r="K26" s="89"/>
      <c r="L26" s="39">
        <v>0</v>
      </c>
      <c r="M26" s="3">
        <v>0</v>
      </c>
      <c r="N26" s="3">
        <v>1</v>
      </c>
      <c r="O26" s="3">
        <v>0</v>
      </c>
      <c r="P26" s="3"/>
      <c r="Q26" s="3">
        <v>1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52">
        <v>0</v>
      </c>
      <c r="X26" s="45">
        <f t="shared" si="0"/>
        <v>2</v>
      </c>
      <c r="Y26" s="1" t="s">
        <v>14</v>
      </c>
    </row>
    <row r="27" spans="1:26" ht="21" customHeight="1" x14ac:dyDescent="0.2">
      <c r="A27" s="132"/>
      <c r="B27" s="112" t="s">
        <v>104</v>
      </c>
      <c r="C27" s="113"/>
      <c r="D27" s="114"/>
      <c r="E27" s="16">
        <v>17</v>
      </c>
      <c r="F27" s="88">
        <v>35</v>
      </c>
      <c r="G27" s="94"/>
      <c r="H27" s="88">
        <v>50</v>
      </c>
      <c r="I27" s="94"/>
      <c r="J27" s="88">
        <v>60</v>
      </c>
      <c r="K27" s="89"/>
      <c r="L27" s="39">
        <v>1</v>
      </c>
      <c r="M27" s="3">
        <v>0</v>
      </c>
      <c r="N27" s="3">
        <v>0</v>
      </c>
      <c r="O27" s="3">
        <v>0</v>
      </c>
      <c r="P27" s="3"/>
      <c r="Q27" s="3">
        <v>0</v>
      </c>
      <c r="R27" s="3">
        <v>1</v>
      </c>
      <c r="S27" s="3">
        <v>0</v>
      </c>
      <c r="T27" s="3">
        <v>1</v>
      </c>
      <c r="U27" s="3">
        <v>0</v>
      </c>
      <c r="V27" s="3">
        <v>1</v>
      </c>
      <c r="W27" s="52">
        <v>0</v>
      </c>
      <c r="X27" s="45">
        <f t="shared" si="0"/>
        <v>4</v>
      </c>
      <c r="Y27" s="1" t="s">
        <v>14</v>
      </c>
    </row>
    <row r="28" spans="1:26" ht="21" customHeight="1" x14ac:dyDescent="0.2">
      <c r="A28" s="132"/>
      <c r="B28" s="112" t="s">
        <v>16</v>
      </c>
      <c r="C28" s="113"/>
      <c r="D28" s="114"/>
      <c r="E28" s="16">
        <v>18</v>
      </c>
      <c r="F28" s="88">
        <v>30</v>
      </c>
      <c r="G28" s="94"/>
      <c r="H28" s="88">
        <v>30</v>
      </c>
      <c r="I28" s="94"/>
      <c r="J28" s="88">
        <v>30</v>
      </c>
      <c r="K28" s="89"/>
      <c r="L28" s="39">
        <v>0</v>
      </c>
      <c r="M28" s="3">
        <v>0</v>
      </c>
      <c r="N28" s="3">
        <v>0</v>
      </c>
      <c r="O28" s="3">
        <v>0</v>
      </c>
      <c r="P28" s="3"/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52">
        <v>0</v>
      </c>
      <c r="X28" s="45">
        <f t="shared" si="0"/>
        <v>0</v>
      </c>
      <c r="Y28" s="1" t="s">
        <v>14</v>
      </c>
    </row>
    <row r="29" spans="1:26" ht="21" customHeight="1" x14ac:dyDescent="0.2">
      <c r="A29" s="132"/>
      <c r="B29" s="112" t="s">
        <v>105</v>
      </c>
      <c r="C29" s="113"/>
      <c r="D29" s="114"/>
      <c r="E29" s="16">
        <v>20</v>
      </c>
      <c r="F29" s="88">
        <v>45</v>
      </c>
      <c r="G29" s="94"/>
      <c r="H29" s="78" t="s">
        <v>78</v>
      </c>
      <c r="I29" s="79" t="s">
        <v>79</v>
      </c>
      <c r="J29" s="88">
        <v>55</v>
      </c>
      <c r="K29" s="89"/>
      <c r="L29" s="39">
        <v>0</v>
      </c>
      <c r="M29" s="3">
        <v>0</v>
      </c>
      <c r="N29" s="3">
        <v>0</v>
      </c>
      <c r="O29" s="3">
        <v>0</v>
      </c>
      <c r="P29" s="3"/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52">
        <v>0</v>
      </c>
      <c r="X29" s="45">
        <f t="shared" si="0"/>
        <v>0</v>
      </c>
      <c r="Y29" s="1" t="s">
        <v>14</v>
      </c>
    </row>
    <row r="30" spans="1:26" ht="21" customHeight="1" x14ac:dyDescent="0.2">
      <c r="A30" s="132"/>
      <c r="B30" s="112" t="s">
        <v>17</v>
      </c>
      <c r="C30" s="113"/>
      <c r="D30" s="114"/>
      <c r="E30" s="16">
        <v>21</v>
      </c>
      <c r="F30" s="88">
        <v>30</v>
      </c>
      <c r="G30" s="94"/>
      <c r="H30" s="88">
        <v>30</v>
      </c>
      <c r="I30" s="94"/>
      <c r="J30" s="88">
        <v>30</v>
      </c>
      <c r="K30" s="89"/>
      <c r="L30" s="39">
        <v>0</v>
      </c>
      <c r="M30" s="3">
        <v>0</v>
      </c>
      <c r="N30" s="3">
        <v>0</v>
      </c>
      <c r="O30" s="3">
        <v>0</v>
      </c>
      <c r="P30" s="3"/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52">
        <v>0</v>
      </c>
      <c r="X30" s="45">
        <f t="shared" si="0"/>
        <v>0</v>
      </c>
      <c r="Y30" s="1" t="s">
        <v>14</v>
      </c>
    </row>
    <row r="31" spans="1:26" ht="21" customHeight="1" x14ac:dyDescent="0.2">
      <c r="A31" s="132"/>
      <c r="B31" s="112" t="s">
        <v>106</v>
      </c>
      <c r="C31" s="113"/>
      <c r="D31" s="114"/>
      <c r="E31" s="16">
        <v>23</v>
      </c>
      <c r="F31" s="88">
        <v>45</v>
      </c>
      <c r="G31" s="94"/>
      <c r="H31" s="78" t="s">
        <v>78</v>
      </c>
      <c r="I31" s="79" t="s">
        <v>79</v>
      </c>
      <c r="J31" s="88">
        <v>55</v>
      </c>
      <c r="K31" s="89"/>
      <c r="L31" s="39">
        <v>0</v>
      </c>
      <c r="M31" s="3">
        <v>0</v>
      </c>
      <c r="N31" s="3">
        <v>0</v>
      </c>
      <c r="O31" s="3">
        <v>0</v>
      </c>
      <c r="P31" s="3"/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52">
        <v>0</v>
      </c>
      <c r="X31" s="45">
        <f t="shared" si="0"/>
        <v>1</v>
      </c>
      <c r="Y31" s="1" t="s">
        <v>14</v>
      </c>
    </row>
    <row r="32" spans="1:26" ht="21" customHeight="1" x14ac:dyDescent="0.2">
      <c r="A32" s="132"/>
      <c r="B32" s="112" t="s">
        <v>107</v>
      </c>
      <c r="C32" s="113"/>
      <c r="D32" s="114"/>
      <c r="E32" s="16">
        <v>24</v>
      </c>
      <c r="F32" s="88" t="s">
        <v>51</v>
      </c>
      <c r="G32" s="94"/>
      <c r="H32" s="88" t="s">
        <v>51</v>
      </c>
      <c r="I32" s="94"/>
      <c r="J32" s="88" t="s">
        <v>51</v>
      </c>
      <c r="K32" s="89"/>
      <c r="L32" s="39">
        <v>0</v>
      </c>
      <c r="M32" s="3">
        <v>0</v>
      </c>
      <c r="N32" s="3">
        <v>0</v>
      </c>
      <c r="O32" s="3">
        <v>0</v>
      </c>
      <c r="P32" s="3"/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52">
        <v>0</v>
      </c>
      <c r="X32" s="45">
        <f t="shared" si="0"/>
        <v>0</v>
      </c>
      <c r="Y32" s="1" t="s">
        <v>14</v>
      </c>
    </row>
    <row r="33" spans="1:25" ht="21" customHeight="1" x14ac:dyDescent="0.2">
      <c r="A33" s="132"/>
      <c r="B33" s="112" t="s">
        <v>42</v>
      </c>
      <c r="C33" s="113"/>
      <c r="D33" s="114"/>
      <c r="E33" s="16">
        <v>25</v>
      </c>
      <c r="F33" s="88" t="s">
        <v>51</v>
      </c>
      <c r="G33" s="94"/>
      <c r="H33" s="88" t="s">
        <v>51</v>
      </c>
      <c r="I33" s="94"/>
      <c r="J33" s="88" t="s">
        <v>51</v>
      </c>
      <c r="K33" s="89"/>
      <c r="L33" s="40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53"/>
      <c r="X33" s="46">
        <f>SUM(L33:W33)</f>
        <v>0</v>
      </c>
      <c r="Y33" s="26" t="s">
        <v>14</v>
      </c>
    </row>
    <row r="34" spans="1:25" ht="21" customHeight="1" x14ac:dyDescent="0.2">
      <c r="A34" s="132"/>
      <c r="B34" s="180" t="s">
        <v>85</v>
      </c>
      <c r="C34" s="181"/>
      <c r="D34" s="182"/>
      <c r="E34" s="16">
        <v>26</v>
      </c>
      <c r="F34" s="88">
        <v>40</v>
      </c>
      <c r="G34" s="94"/>
      <c r="H34" s="78" t="s">
        <v>80</v>
      </c>
      <c r="I34" s="79" t="s">
        <v>81</v>
      </c>
      <c r="J34" s="88">
        <v>50</v>
      </c>
      <c r="K34" s="89"/>
      <c r="L34" s="40">
        <v>0</v>
      </c>
      <c r="M34" s="25">
        <v>0</v>
      </c>
      <c r="N34" s="25">
        <v>0</v>
      </c>
      <c r="O34" s="25">
        <v>0</v>
      </c>
      <c r="P34" s="25"/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1</v>
      </c>
      <c r="W34" s="53">
        <v>0</v>
      </c>
      <c r="X34" s="46">
        <f>SUM(L34:W34)</f>
        <v>1</v>
      </c>
      <c r="Y34" s="26" t="s">
        <v>14</v>
      </c>
    </row>
    <row r="35" spans="1:25" ht="21" customHeight="1" x14ac:dyDescent="0.2">
      <c r="A35" s="132"/>
      <c r="B35" s="112" t="s">
        <v>67</v>
      </c>
      <c r="C35" s="113"/>
      <c r="D35" s="114"/>
      <c r="E35" s="16">
        <v>28</v>
      </c>
      <c r="F35" s="88" t="s">
        <v>51</v>
      </c>
      <c r="G35" s="94"/>
      <c r="H35" s="88" t="s">
        <v>51</v>
      </c>
      <c r="I35" s="94"/>
      <c r="J35" s="88" t="s">
        <v>51</v>
      </c>
      <c r="K35" s="89"/>
      <c r="L35" s="40">
        <v>0</v>
      </c>
      <c r="M35" s="25">
        <v>0</v>
      </c>
      <c r="N35" s="25">
        <v>0</v>
      </c>
      <c r="O35" s="25">
        <v>0</v>
      </c>
      <c r="P35" s="25"/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53">
        <v>0</v>
      </c>
      <c r="X35" s="46">
        <f t="shared" si="0"/>
        <v>0</v>
      </c>
      <c r="Y35" s="26" t="s">
        <v>14</v>
      </c>
    </row>
    <row r="36" spans="1:25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97" t="s">
        <v>51</v>
      </c>
      <c r="G36" s="98"/>
      <c r="H36" s="97" t="s">
        <v>51</v>
      </c>
      <c r="I36" s="98"/>
      <c r="J36" s="97" t="s">
        <v>51</v>
      </c>
      <c r="K36" s="99"/>
      <c r="L36" s="65">
        <v>2</v>
      </c>
      <c r="M36" s="63">
        <v>2</v>
      </c>
      <c r="N36" s="63">
        <v>3</v>
      </c>
      <c r="O36" s="63">
        <v>1</v>
      </c>
      <c r="P36" s="63">
        <v>0</v>
      </c>
      <c r="Q36" s="63">
        <v>3</v>
      </c>
      <c r="R36" s="63">
        <v>3</v>
      </c>
      <c r="S36" s="63">
        <v>3</v>
      </c>
      <c r="T36" s="63">
        <v>2</v>
      </c>
      <c r="U36" s="63">
        <v>1</v>
      </c>
      <c r="V36" s="63">
        <v>3</v>
      </c>
      <c r="W36" s="64">
        <v>1</v>
      </c>
      <c r="X36" s="46">
        <f>SUM(L36:W36)</f>
        <v>24</v>
      </c>
      <c r="Y36" s="26" t="s">
        <v>14</v>
      </c>
    </row>
    <row r="37" spans="1:25" ht="21" customHeight="1" x14ac:dyDescent="0.2">
      <c r="A37" s="132"/>
      <c r="B37" s="177" t="s">
        <v>18</v>
      </c>
      <c r="C37" s="178"/>
      <c r="D37" s="179"/>
      <c r="E37" s="27">
        <v>83</v>
      </c>
      <c r="F37" s="95">
        <v>70</v>
      </c>
      <c r="G37" s="96"/>
      <c r="H37" s="95">
        <v>80</v>
      </c>
      <c r="I37" s="96"/>
      <c r="J37" s="95">
        <v>90</v>
      </c>
      <c r="K37" s="116"/>
      <c r="L37" s="81">
        <v>0</v>
      </c>
      <c r="M37" s="80">
        <v>1</v>
      </c>
      <c r="N37" s="80">
        <v>1</v>
      </c>
      <c r="O37" s="80">
        <v>0</v>
      </c>
      <c r="P37" s="80"/>
      <c r="Q37" s="80">
        <v>1</v>
      </c>
      <c r="R37" s="80">
        <v>0</v>
      </c>
      <c r="S37" s="80">
        <v>0</v>
      </c>
      <c r="T37" s="80">
        <v>1</v>
      </c>
      <c r="U37" s="80">
        <v>1</v>
      </c>
      <c r="V37" s="80">
        <v>0</v>
      </c>
      <c r="W37" s="82">
        <v>0</v>
      </c>
      <c r="X37" s="47">
        <f t="shared" si="0"/>
        <v>5</v>
      </c>
      <c r="Y37" s="28" t="s">
        <v>14</v>
      </c>
    </row>
    <row r="38" spans="1:25" ht="21" customHeight="1" x14ac:dyDescent="0.2">
      <c r="A38" s="132"/>
      <c r="B38" s="112" t="s">
        <v>19</v>
      </c>
      <c r="C38" s="113"/>
      <c r="D38" s="114"/>
      <c r="E38" s="16">
        <v>84</v>
      </c>
      <c r="F38" s="88">
        <v>180</v>
      </c>
      <c r="G38" s="94"/>
      <c r="H38" s="88">
        <v>200</v>
      </c>
      <c r="I38" s="94"/>
      <c r="J38" s="88">
        <v>220</v>
      </c>
      <c r="K38" s="89"/>
      <c r="L38" s="39">
        <v>0</v>
      </c>
      <c r="M38" s="3">
        <v>0</v>
      </c>
      <c r="N38" s="3">
        <v>1</v>
      </c>
      <c r="O38" s="3">
        <v>0</v>
      </c>
      <c r="P38" s="3"/>
      <c r="Q38" s="3">
        <v>1</v>
      </c>
      <c r="R38" s="3">
        <v>0</v>
      </c>
      <c r="S38" s="3">
        <v>1</v>
      </c>
      <c r="T38" s="3">
        <v>0</v>
      </c>
      <c r="U38" s="3">
        <v>0</v>
      </c>
      <c r="V38" s="3">
        <v>0</v>
      </c>
      <c r="W38" s="52">
        <v>0</v>
      </c>
      <c r="X38" s="45">
        <f t="shared" si="0"/>
        <v>3</v>
      </c>
      <c r="Y38" s="1" t="s">
        <v>14</v>
      </c>
    </row>
    <row r="39" spans="1:25" ht="21" customHeight="1" x14ac:dyDescent="0.2">
      <c r="A39" s="132"/>
      <c r="B39" s="112" t="s">
        <v>108</v>
      </c>
      <c r="C39" s="113"/>
      <c r="D39" s="114"/>
      <c r="E39" s="16">
        <v>85</v>
      </c>
      <c r="F39" s="88">
        <v>180</v>
      </c>
      <c r="G39" s="94"/>
      <c r="H39" s="88">
        <v>200</v>
      </c>
      <c r="I39" s="94"/>
      <c r="J39" s="88">
        <v>220</v>
      </c>
      <c r="K39" s="89"/>
      <c r="L39" s="39">
        <v>0</v>
      </c>
      <c r="M39" s="3">
        <v>0</v>
      </c>
      <c r="N39" s="3">
        <v>0</v>
      </c>
      <c r="O39" s="3">
        <v>1</v>
      </c>
      <c r="P39" s="3"/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1</v>
      </c>
      <c r="W39" s="52">
        <v>0</v>
      </c>
      <c r="X39" s="45">
        <f t="shared" si="0"/>
        <v>3</v>
      </c>
      <c r="Y39" s="1" t="s">
        <v>14</v>
      </c>
    </row>
    <row r="40" spans="1:25" ht="21" customHeight="1" x14ac:dyDescent="0.2">
      <c r="A40" s="132"/>
      <c r="B40" s="112" t="s">
        <v>109</v>
      </c>
      <c r="C40" s="113"/>
      <c r="D40" s="114"/>
      <c r="E40" s="16">
        <v>86</v>
      </c>
      <c r="F40" s="88">
        <v>180</v>
      </c>
      <c r="G40" s="94"/>
      <c r="H40" s="88">
        <v>200</v>
      </c>
      <c r="I40" s="94"/>
      <c r="J40" s="88">
        <v>220</v>
      </c>
      <c r="K40" s="89"/>
      <c r="L40" s="39">
        <v>0</v>
      </c>
      <c r="M40" s="3">
        <v>0</v>
      </c>
      <c r="N40" s="3">
        <v>0</v>
      </c>
      <c r="O40" s="3">
        <v>0</v>
      </c>
      <c r="P40" s="3"/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52">
        <v>0</v>
      </c>
      <c r="X40" s="45">
        <f t="shared" si="0"/>
        <v>0</v>
      </c>
      <c r="Y40" s="1" t="s">
        <v>14</v>
      </c>
    </row>
    <row r="41" spans="1:25" ht="21" customHeight="1" thickBot="1" x14ac:dyDescent="0.25">
      <c r="A41" s="132"/>
      <c r="B41" s="115" t="s">
        <v>72</v>
      </c>
      <c r="C41" s="115"/>
      <c r="D41" s="115"/>
      <c r="E41" s="16" t="s">
        <v>51</v>
      </c>
      <c r="F41" s="97" t="s">
        <v>51</v>
      </c>
      <c r="G41" s="98"/>
      <c r="H41" s="97" t="s">
        <v>51</v>
      </c>
      <c r="I41" s="98"/>
      <c r="J41" s="97" t="s">
        <v>51</v>
      </c>
      <c r="K41" s="99"/>
      <c r="L41" s="65">
        <v>0</v>
      </c>
      <c r="M41" s="63">
        <v>1</v>
      </c>
      <c r="N41" s="63">
        <v>2</v>
      </c>
      <c r="O41" s="63">
        <v>1</v>
      </c>
      <c r="P41" s="63">
        <v>0</v>
      </c>
      <c r="Q41" s="63">
        <v>2</v>
      </c>
      <c r="R41" s="63">
        <v>1</v>
      </c>
      <c r="S41" s="63">
        <v>1</v>
      </c>
      <c r="T41" s="63">
        <v>1</v>
      </c>
      <c r="U41" s="63">
        <v>1</v>
      </c>
      <c r="V41" s="63">
        <v>1</v>
      </c>
      <c r="W41" s="64">
        <v>0</v>
      </c>
      <c r="X41" s="46">
        <f>SUM(L41:W41)</f>
        <v>11</v>
      </c>
      <c r="Y41" s="26" t="s">
        <v>14</v>
      </c>
    </row>
    <row r="42" spans="1:25" ht="21" customHeight="1" x14ac:dyDescent="0.2">
      <c r="A42" s="162" t="s">
        <v>28</v>
      </c>
      <c r="B42" s="163"/>
      <c r="C42" s="163"/>
      <c r="D42" s="163"/>
      <c r="E42" s="29" t="s">
        <v>1</v>
      </c>
      <c r="F42" s="106" t="s">
        <v>43</v>
      </c>
      <c r="G42" s="108"/>
      <c r="H42" s="106" t="s">
        <v>44</v>
      </c>
      <c r="I42" s="108"/>
      <c r="J42" s="106" t="s">
        <v>45</v>
      </c>
      <c r="K42" s="133"/>
      <c r="L42" s="41" t="s">
        <v>2</v>
      </c>
      <c r="M42" s="29" t="s">
        <v>3</v>
      </c>
      <c r="N42" s="29" t="s">
        <v>4</v>
      </c>
      <c r="O42" s="29" t="s">
        <v>5</v>
      </c>
      <c r="P42" s="29" t="s">
        <v>6</v>
      </c>
      <c r="Q42" s="29" t="s">
        <v>7</v>
      </c>
      <c r="R42" s="30" t="s">
        <v>117</v>
      </c>
      <c r="S42" s="30" t="s">
        <v>118</v>
      </c>
      <c r="T42" s="30" t="s">
        <v>119</v>
      </c>
      <c r="U42" s="29" t="s">
        <v>11</v>
      </c>
      <c r="V42" s="29" t="s">
        <v>12</v>
      </c>
      <c r="W42" s="54" t="s">
        <v>13</v>
      </c>
      <c r="X42" s="160" t="s">
        <v>27</v>
      </c>
      <c r="Y42" s="161"/>
    </row>
    <row r="43" spans="1:25" ht="37.5" customHeight="1" x14ac:dyDescent="0.2">
      <c r="A43" s="131" t="s">
        <v>29</v>
      </c>
      <c r="B43" s="109" t="s">
        <v>32</v>
      </c>
      <c r="C43" s="199" t="s">
        <v>114</v>
      </c>
      <c r="D43" s="114"/>
      <c r="E43" s="16">
        <v>51</v>
      </c>
      <c r="F43" s="76" t="s">
        <v>82</v>
      </c>
      <c r="G43" s="77" t="s">
        <v>84</v>
      </c>
      <c r="H43" s="88" t="s">
        <v>115</v>
      </c>
      <c r="I43" s="94"/>
      <c r="J43" s="76" t="s">
        <v>98</v>
      </c>
      <c r="K43" s="77" t="s">
        <v>97</v>
      </c>
      <c r="L43" s="42">
        <v>9</v>
      </c>
      <c r="M43" s="4">
        <v>13</v>
      </c>
      <c r="N43" s="4">
        <v>15</v>
      </c>
      <c r="O43" s="4">
        <v>9</v>
      </c>
      <c r="P43" s="4"/>
      <c r="Q43" s="4">
        <v>13</v>
      </c>
      <c r="R43" s="4">
        <v>12</v>
      </c>
      <c r="S43" s="4">
        <v>12</v>
      </c>
      <c r="T43" s="4">
        <v>12</v>
      </c>
      <c r="U43" s="4">
        <v>11</v>
      </c>
      <c r="V43" s="4">
        <v>12</v>
      </c>
      <c r="W43" s="55">
        <v>11</v>
      </c>
      <c r="X43" s="48">
        <f>SUM(L43:W43)</f>
        <v>129</v>
      </c>
      <c r="Y43" s="1" t="s">
        <v>14</v>
      </c>
    </row>
    <row r="44" spans="1:25" ht="21" customHeight="1" x14ac:dyDescent="0.2">
      <c r="A44" s="132"/>
      <c r="B44" s="110"/>
      <c r="C44" s="195" t="s">
        <v>21</v>
      </c>
      <c r="D44" s="196"/>
      <c r="E44" s="16">
        <v>53</v>
      </c>
      <c r="F44" s="76" t="s">
        <v>82</v>
      </c>
      <c r="G44" s="77" t="s">
        <v>83</v>
      </c>
      <c r="H44" s="88">
        <v>70</v>
      </c>
      <c r="I44" s="94"/>
      <c r="J44" s="76" t="s">
        <v>95</v>
      </c>
      <c r="K44" s="77" t="s">
        <v>96</v>
      </c>
      <c r="L44" s="42">
        <v>1</v>
      </c>
      <c r="M44" s="4">
        <v>0</v>
      </c>
      <c r="N44" s="4">
        <v>0</v>
      </c>
      <c r="O44" s="4">
        <v>0</v>
      </c>
      <c r="P44" s="4"/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55">
        <v>1</v>
      </c>
      <c r="X44" s="48">
        <f t="shared" ref="X44:X49" si="1">SUM(L44:W44)</f>
        <v>2</v>
      </c>
      <c r="Y44" s="1" t="s">
        <v>14</v>
      </c>
    </row>
    <row r="45" spans="1:25" ht="21" customHeight="1" x14ac:dyDescent="0.2">
      <c r="A45" s="132"/>
      <c r="B45" s="110"/>
      <c r="C45" s="112" t="s">
        <v>53</v>
      </c>
      <c r="D45" s="114"/>
      <c r="E45" s="16">
        <v>54</v>
      </c>
      <c r="F45" s="76" t="s">
        <v>82</v>
      </c>
      <c r="G45" s="77" t="s">
        <v>83</v>
      </c>
      <c r="H45" s="88">
        <v>70</v>
      </c>
      <c r="I45" s="94"/>
      <c r="J45" s="76" t="s">
        <v>95</v>
      </c>
      <c r="K45" s="77" t="s">
        <v>96</v>
      </c>
      <c r="L45" s="42">
        <v>1</v>
      </c>
      <c r="M45" s="4">
        <v>1</v>
      </c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4">
        <v>0</v>
      </c>
      <c r="U45" s="4">
        <v>1</v>
      </c>
      <c r="V45" s="4">
        <v>1</v>
      </c>
      <c r="W45" s="55">
        <v>1</v>
      </c>
      <c r="X45" s="48">
        <f t="shared" si="1"/>
        <v>10</v>
      </c>
      <c r="Y45" s="1" t="s">
        <v>14</v>
      </c>
    </row>
    <row r="46" spans="1:25" ht="21" customHeight="1" x14ac:dyDescent="0.2">
      <c r="A46" s="132"/>
      <c r="B46" s="110"/>
      <c r="C46" s="112" t="s">
        <v>22</v>
      </c>
      <c r="D46" s="114"/>
      <c r="E46" s="16">
        <v>55</v>
      </c>
      <c r="F46" s="76" t="s">
        <v>82</v>
      </c>
      <c r="G46" s="77" t="s">
        <v>83</v>
      </c>
      <c r="H46" s="88">
        <v>70</v>
      </c>
      <c r="I46" s="94"/>
      <c r="J46" s="76" t="s">
        <v>95</v>
      </c>
      <c r="K46" s="77" t="s">
        <v>96</v>
      </c>
      <c r="L46" s="42">
        <v>0</v>
      </c>
      <c r="M46" s="4">
        <v>1</v>
      </c>
      <c r="N46" s="4">
        <v>1</v>
      </c>
      <c r="O46" s="4">
        <v>0</v>
      </c>
      <c r="P46" s="4">
        <v>1</v>
      </c>
      <c r="Q46" s="4"/>
      <c r="R46" s="4">
        <v>1</v>
      </c>
      <c r="S46" s="4">
        <v>0</v>
      </c>
      <c r="T46" s="4">
        <v>1</v>
      </c>
      <c r="U46" s="4">
        <v>1</v>
      </c>
      <c r="V46" s="4">
        <v>0</v>
      </c>
      <c r="W46" s="55">
        <v>0</v>
      </c>
      <c r="X46" s="48">
        <f t="shared" si="1"/>
        <v>6</v>
      </c>
      <c r="Y46" s="1" t="s">
        <v>14</v>
      </c>
    </row>
    <row r="47" spans="1:25" ht="21" customHeight="1" x14ac:dyDescent="0.2">
      <c r="A47" s="132"/>
      <c r="B47" s="110"/>
      <c r="C47" s="195" t="s">
        <v>59</v>
      </c>
      <c r="D47" s="196"/>
      <c r="E47" s="5">
        <v>59</v>
      </c>
      <c r="F47" s="76" t="s">
        <v>82</v>
      </c>
      <c r="G47" s="77" t="s">
        <v>83</v>
      </c>
      <c r="H47" s="88">
        <v>70</v>
      </c>
      <c r="I47" s="94"/>
      <c r="J47" s="76" t="s">
        <v>95</v>
      </c>
      <c r="K47" s="77" t="s">
        <v>96</v>
      </c>
      <c r="L47" s="42">
        <v>0</v>
      </c>
      <c r="M47" s="4">
        <v>0</v>
      </c>
      <c r="N47" s="4">
        <v>0</v>
      </c>
      <c r="O47" s="4">
        <v>0</v>
      </c>
      <c r="P47" s="4"/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55">
        <v>0</v>
      </c>
      <c r="X47" s="48">
        <f t="shared" si="1"/>
        <v>0</v>
      </c>
      <c r="Y47" s="1" t="s">
        <v>14</v>
      </c>
    </row>
    <row r="48" spans="1:25" ht="21" customHeight="1" x14ac:dyDescent="0.2">
      <c r="A48" s="132"/>
      <c r="B48" s="110"/>
      <c r="C48" s="195" t="s">
        <v>68</v>
      </c>
      <c r="D48" s="196"/>
      <c r="E48" s="83">
        <v>60</v>
      </c>
      <c r="F48" s="76" t="s">
        <v>82</v>
      </c>
      <c r="G48" s="77" t="s">
        <v>83</v>
      </c>
      <c r="H48" s="88">
        <v>70</v>
      </c>
      <c r="I48" s="94"/>
      <c r="J48" s="76" t="s">
        <v>95</v>
      </c>
      <c r="K48" s="77" t="s">
        <v>96</v>
      </c>
      <c r="L48" s="42">
        <v>0</v>
      </c>
      <c r="M48" s="4">
        <v>0</v>
      </c>
      <c r="N48" s="4">
        <v>0</v>
      </c>
      <c r="O48" s="4">
        <v>0</v>
      </c>
      <c r="P48" s="4"/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55">
        <v>0</v>
      </c>
      <c r="X48" s="48">
        <f t="shared" si="1"/>
        <v>0</v>
      </c>
      <c r="Y48" s="1" t="s">
        <v>14</v>
      </c>
    </row>
    <row r="49" spans="1:25" ht="21" customHeight="1" x14ac:dyDescent="0.2">
      <c r="A49" s="132"/>
      <c r="B49" s="110"/>
      <c r="C49" s="202" t="s">
        <v>76</v>
      </c>
      <c r="D49" s="203"/>
      <c r="E49" s="71">
        <v>62</v>
      </c>
      <c r="F49" s="76" t="s">
        <v>82</v>
      </c>
      <c r="G49" s="77" t="s">
        <v>83</v>
      </c>
      <c r="H49" s="88">
        <v>70</v>
      </c>
      <c r="I49" s="94"/>
      <c r="J49" s="76" t="s">
        <v>95</v>
      </c>
      <c r="K49" s="77" t="s">
        <v>96</v>
      </c>
      <c r="L49" s="44">
        <v>0</v>
      </c>
      <c r="M49" s="34">
        <v>0</v>
      </c>
      <c r="N49" s="34">
        <v>0</v>
      </c>
      <c r="O49" s="34">
        <v>0</v>
      </c>
      <c r="P49" s="34"/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58">
        <v>0</v>
      </c>
      <c r="X49" s="51">
        <f t="shared" si="1"/>
        <v>0</v>
      </c>
      <c r="Y49" s="26" t="s">
        <v>64</v>
      </c>
    </row>
    <row r="50" spans="1:25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6" t="s">
        <v>110</v>
      </c>
      <c r="G50" s="77" t="s">
        <v>111</v>
      </c>
      <c r="H50" s="88">
        <v>60</v>
      </c>
      <c r="I50" s="94"/>
      <c r="J50" s="84" t="s">
        <v>112</v>
      </c>
      <c r="K50" s="85" t="s">
        <v>113</v>
      </c>
      <c r="L50" s="62">
        <v>0</v>
      </c>
      <c r="M50" s="33">
        <v>0</v>
      </c>
      <c r="N50" s="33">
        <v>0</v>
      </c>
      <c r="O50" s="33">
        <v>0</v>
      </c>
      <c r="P50" s="33"/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56">
        <v>0</v>
      </c>
      <c r="X50" s="49">
        <f>SUM(L50:W50)</f>
        <v>0</v>
      </c>
      <c r="Y50" s="2" t="s">
        <v>64</v>
      </c>
    </row>
    <row r="51" spans="1:25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95"/>
      <c r="G51" s="96"/>
      <c r="H51" s="95"/>
      <c r="I51" s="96"/>
      <c r="J51" s="90"/>
      <c r="K51" s="91"/>
      <c r="L51" s="43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57"/>
      <c r="X51" s="50">
        <f t="shared" ref="X51:X56" si="2">SUM(L51:W51)</f>
        <v>0</v>
      </c>
      <c r="Y51" s="32" t="s">
        <v>14</v>
      </c>
    </row>
    <row r="52" spans="1:25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93"/>
      <c r="J52" s="93"/>
      <c r="K52" s="93"/>
      <c r="L52" s="42"/>
      <c r="M52" s="4"/>
      <c r="N52" s="4"/>
      <c r="O52" s="4"/>
      <c r="P52" s="4"/>
      <c r="Q52" s="4"/>
      <c r="R52" s="4"/>
      <c r="S52" s="4"/>
      <c r="T52" s="4"/>
      <c r="U52" s="4"/>
      <c r="V52" s="4"/>
      <c r="W52" s="55"/>
      <c r="X52" s="48">
        <f t="shared" si="2"/>
        <v>0</v>
      </c>
      <c r="Y52" s="1" t="s">
        <v>25</v>
      </c>
    </row>
    <row r="53" spans="1:25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88"/>
      <c r="G53" s="94"/>
      <c r="H53" s="88"/>
      <c r="I53" s="94"/>
      <c r="J53" s="88"/>
      <c r="K53" s="89"/>
      <c r="L53" s="42"/>
      <c r="M53" s="4"/>
      <c r="N53" s="4"/>
      <c r="O53" s="4"/>
      <c r="P53" s="4"/>
      <c r="Q53" s="4"/>
      <c r="R53" s="4"/>
      <c r="S53" s="4"/>
      <c r="T53" s="4"/>
      <c r="U53" s="4"/>
      <c r="V53" s="4"/>
      <c r="W53" s="55"/>
      <c r="X53" s="48">
        <f t="shared" si="2"/>
        <v>0</v>
      </c>
      <c r="Y53" s="1" t="s">
        <v>14</v>
      </c>
    </row>
    <row r="54" spans="1:25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93"/>
      <c r="J54" s="93"/>
      <c r="K54" s="93"/>
      <c r="L54" s="42"/>
      <c r="M54" s="4"/>
      <c r="N54" s="4"/>
      <c r="O54" s="4"/>
      <c r="P54" s="4"/>
      <c r="Q54" s="4"/>
      <c r="R54" s="4"/>
      <c r="S54" s="4"/>
      <c r="T54" s="4"/>
      <c r="U54" s="4"/>
      <c r="V54" s="4"/>
      <c r="W54" s="55"/>
      <c r="X54" s="48">
        <f t="shared" si="2"/>
        <v>0</v>
      </c>
      <c r="Y54" s="1" t="s">
        <v>25</v>
      </c>
    </row>
    <row r="55" spans="1:25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88"/>
      <c r="G55" s="94"/>
      <c r="H55" s="88"/>
      <c r="I55" s="94"/>
      <c r="J55" s="88"/>
      <c r="K55" s="89"/>
      <c r="L55" s="42"/>
      <c r="M55" s="4"/>
      <c r="N55" s="4"/>
      <c r="O55" s="4"/>
      <c r="P55" s="4"/>
      <c r="Q55" s="4"/>
      <c r="R55" s="4"/>
      <c r="S55" s="4"/>
      <c r="T55" s="4"/>
      <c r="U55" s="4"/>
      <c r="V55" s="4"/>
      <c r="W55" s="55"/>
      <c r="X55" s="48">
        <f t="shared" si="2"/>
        <v>0</v>
      </c>
      <c r="Y55" s="1" t="s">
        <v>14</v>
      </c>
    </row>
    <row r="56" spans="1:25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93"/>
      <c r="J56" s="93"/>
      <c r="K56" s="93"/>
      <c r="L56" s="42"/>
      <c r="M56" s="4"/>
      <c r="N56" s="4"/>
      <c r="O56" s="4"/>
      <c r="P56" s="4"/>
      <c r="Q56" s="4"/>
      <c r="R56" s="4"/>
      <c r="S56" s="4"/>
      <c r="T56" s="4"/>
      <c r="U56" s="4"/>
      <c r="V56" s="4"/>
      <c r="W56" s="55"/>
      <c r="X56" s="48">
        <f t="shared" si="2"/>
        <v>0</v>
      </c>
      <c r="Y56" s="1" t="s">
        <v>25</v>
      </c>
    </row>
    <row r="57" spans="1:25" ht="21" customHeight="1" x14ac:dyDescent="0.2">
      <c r="A57" s="194"/>
      <c r="B57" s="188" t="s">
        <v>70</v>
      </c>
      <c r="C57" s="188"/>
      <c r="D57" s="188"/>
      <c r="E57" s="5" t="s">
        <v>51</v>
      </c>
      <c r="F57" s="88" t="s">
        <v>51</v>
      </c>
      <c r="G57" s="94"/>
      <c r="H57" s="88" t="s">
        <v>51</v>
      </c>
      <c r="I57" s="94"/>
      <c r="J57" s="88" t="s">
        <v>51</v>
      </c>
      <c r="K57" s="89"/>
      <c r="L57" s="59">
        <v>11</v>
      </c>
      <c r="M57" s="4">
        <v>15</v>
      </c>
      <c r="N57" s="4">
        <v>17</v>
      </c>
      <c r="O57" s="4">
        <v>10</v>
      </c>
      <c r="P57" s="4">
        <v>1</v>
      </c>
      <c r="Q57" s="4">
        <v>14</v>
      </c>
      <c r="R57" s="4">
        <v>14</v>
      </c>
      <c r="S57" s="4">
        <v>13</v>
      </c>
      <c r="T57" s="4">
        <v>13</v>
      </c>
      <c r="U57" s="4">
        <v>13</v>
      </c>
      <c r="V57" s="4">
        <v>13</v>
      </c>
      <c r="W57" s="60">
        <v>13</v>
      </c>
      <c r="X57" s="59">
        <f>SUM(X43:X51,X53,X55)</f>
        <v>147</v>
      </c>
      <c r="Y57" s="1" t="s">
        <v>14</v>
      </c>
    </row>
    <row r="58" spans="1:25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97" t="s">
        <v>51</v>
      </c>
      <c r="G58" s="98"/>
      <c r="H58" s="97" t="s">
        <v>51</v>
      </c>
      <c r="I58" s="98"/>
      <c r="J58" s="97" t="s">
        <v>51</v>
      </c>
      <c r="K58" s="99"/>
      <c r="L58" s="62">
        <v>13</v>
      </c>
      <c r="M58" s="33">
        <v>18</v>
      </c>
      <c r="N58" s="33">
        <v>22</v>
      </c>
      <c r="O58" s="33">
        <v>12</v>
      </c>
      <c r="P58" s="33">
        <v>1</v>
      </c>
      <c r="Q58" s="33">
        <v>19</v>
      </c>
      <c r="R58" s="33">
        <v>18</v>
      </c>
      <c r="S58" s="33">
        <v>17</v>
      </c>
      <c r="T58" s="33">
        <v>16</v>
      </c>
      <c r="U58" s="33">
        <v>15</v>
      </c>
      <c r="V58" s="33">
        <v>17</v>
      </c>
      <c r="W58" s="56">
        <v>14</v>
      </c>
      <c r="X58" s="49">
        <f>SUM(X36,X41,X57)</f>
        <v>182</v>
      </c>
      <c r="Y58" s="26" t="s">
        <v>14</v>
      </c>
    </row>
    <row r="59" spans="1:25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V59" t="s">
        <v>65</v>
      </c>
      <c r="X59" s="66">
        <f>X57/X58*5</f>
        <v>4.0384615384615383</v>
      </c>
      <c r="Y59" s="61" t="s">
        <v>64</v>
      </c>
    </row>
    <row r="60" spans="1:25" ht="18.75" customHeight="1" x14ac:dyDescent="0.2"/>
    <row r="61" spans="1:25" ht="18.75" customHeight="1" x14ac:dyDescent="0.2"/>
    <row r="62" spans="1:25" ht="18.75" customHeight="1" x14ac:dyDescent="0.2"/>
    <row r="63" spans="1:25" ht="18.75" customHeight="1" x14ac:dyDescent="0.2"/>
    <row r="64" spans="1:25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79">
    <mergeCell ref="P9:Q9"/>
    <mergeCell ref="R9:W9"/>
    <mergeCell ref="P10:Q10"/>
    <mergeCell ref="R10:W10"/>
    <mergeCell ref="A11:Y11"/>
    <mergeCell ref="A12:Y12"/>
    <mergeCell ref="A1:Y1"/>
    <mergeCell ref="A3:Y3"/>
    <mergeCell ref="A5:Y5"/>
    <mergeCell ref="P7:Q7"/>
    <mergeCell ref="R7:W7"/>
    <mergeCell ref="P8:Q8"/>
    <mergeCell ref="R8:W8"/>
    <mergeCell ref="A13:K13"/>
    <mergeCell ref="O13:U13"/>
    <mergeCell ref="B14:B15"/>
    <mergeCell ref="C14:C15"/>
    <mergeCell ref="D14:D15"/>
    <mergeCell ref="E14:E15"/>
    <mergeCell ref="F14:G15"/>
    <mergeCell ref="H14:I15"/>
    <mergeCell ref="P14:Q14"/>
    <mergeCell ref="R14:T14"/>
    <mergeCell ref="A18:K18"/>
    <mergeCell ref="A19:D20"/>
    <mergeCell ref="E19:E20"/>
    <mergeCell ref="F19:K19"/>
    <mergeCell ref="L19:L20"/>
    <mergeCell ref="M19:M20"/>
    <mergeCell ref="P15:Q15"/>
    <mergeCell ref="R15:T15"/>
    <mergeCell ref="P16:Q16"/>
    <mergeCell ref="R16:T16"/>
    <mergeCell ref="P17:Q17"/>
    <mergeCell ref="R17:T17"/>
    <mergeCell ref="T19:T20"/>
    <mergeCell ref="U19:U20"/>
    <mergeCell ref="V19:V20"/>
    <mergeCell ref="W19:W20"/>
    <mergeCell ref="X19:Y20"/>
    <mergeCell ref="F20:G20"/>
    <mergeCell ref="H20:I20"/>
    <mergeCell ref="N19:N20"/>
    <mergeCell ref="O19:O20"/>
    <mergeCell ref="P19:P20"/>
    <mergeCell ref="Q19:Q20"/>
    <mergeCell ref="R19:R20"/>
    <mergeCell ref="S19:S20"/>
    <mergeCell ref="B23:D23"/>
    <mergeCell ref="B24:D24"/>
    <mergeCell ref="F24:G25"/>
    <mergeCell ref="H24:I25"/>
    <mergeCell ref="B25:D25"/>
    <mergeCell ref="B22:D22"/>
    <mergeCell ref="B26:D26"/>
    <mergeCell ref="F26:G26"/>
    <mergeCell ref="H26:I26"/>
    <mergeCell ref="F22:G22"/>
    <mergeCell ref="H22:I22"/>
    <mergeCell ref="F23:G23"/>
    <mergeCell ref="H23:I23"/>
    <mergeCell ref="B29:D29"/>
    <mergeCell ref="F29:G29"/>
    <mergeCell ref="B30:D30"/>
    <mergeCell ref="F30:G30"/>
    <mergeCell ref="H30:I30"/>
    <mergeCell ref="B31:D31"/>
    <mergeCell ref="F31:G31"/>
    <mergeCell ref="B27:D27"/>
    <mergeCell ref="F27:G27"/>
    <mergeCell ref="H27:I27"/>
    <mergeCell ref="B28:D28"/>
    <mergeCell ref="F28:G28"/>
    <mergeCell ref="H28:I28"/>
    <mergeCell ref="H35:I35"/>
    <mergeCell ref="B36:D36"/>
    <mergeCell ref="F36:G36"/>
    <mergeCell ref="H36:I36"/>
    <mergeCell ref="B32:D32"/>
    <mergeCell ref="F32:G32"/>
    <mergeCell ref="B33:D33"/>
    <mergeCell ref="F33:G33"/>
    <mergeCell ref="H33:I33"/>
    <mergeCell ref="B34:D34"/>
    <mergeCell ref="F34:G34"/>
    <mergeCell ref="H32:I32"/>
    <mergeCell ref="B41:D41"/>
    <mergeCell ref="F41:G41"/>
    <mergeCell ref="H41:I41"/>
    <mergeCell ref="A42:D42"/>
    <mergeCell ref="F42:G42"/>
    <mergeCell ref="H42:I42"/>
    <mergeCell ref="B39:D39"/>
    <mergeCell ref="F39:G39"/>
    <mergeCell ref="H39:I39"/>
    <mergeCell ref="B40:D40"/>
    <mergeCell ref="F40:G40"/>
    <mergeCell ref="H40:I40"/>
    <mergeCell ref="A21:A41"/>
    <mergeCell ref="B21:D21"/>
    <mergeCell ref="F21:G21"/>
    <mergeCell ref="H21:I21"/>
    <mergeCell ref="B37:D37"/>
    <mergeCell ref="F37:G37"/>
    <mergeCell ref="H37:I37"/>
    <mergeCell ref="B38:D38"/>
    <mergeCell ref="F38:G38"/>
    <mergeCell ref="H38:I38"/>
    <mergeCell ref="B35:D35"/>
    <mergeCell ref="F35:G35"/>
    <mergeCell ref="X42:Y42"/>
    <mergeCell ref="A43:A57"/>
    <mergeCell ref="B43:B50"/>
    <mergeCell ref="C43:D43"/>
    <mergeCell ref="H43:I43"/>
    <mergeCell ref="C44:D44"/>
    <mergeCell ref="H44:I44"/>
    <mergeCell ref="C45:D45"/>
    <mergeCell ref="H45:I45"/>
    <mergeCell ref="C46:D46"/>
    <mergeCell ref="C47:D47"/>
    <mergeCell ref="H47:I47"/>
    <mergeCell ref="C48:D48"/>
    <mergeCell ref="H48:I48"/>
    <mergeCell ref="H46:I46"/>
    <mergeCell ref="C49:D49"/>
    <mergeCell ref="H49:I49"/>
    <mergeCell ref="C50:D50"/>
    <mergeCell ref="H50:I50"/>
    <mergeCell ref="C51:C52"/>
    <mergeCell ref="E51:E52"/>
    <mergeCell ref="F51:G51"/>
    <mergeCell ref="H51:I51"/>
    <mergeCell ref="A58:D58"/>
    <mergeCell ref="F58:G58"/>
    <mergeCell ref="H58:I58"/>
    <mergeCell ref="A59:R59"/>
    <mergeCell ref="C55:C56"/>
    <mergeCell ref="E55:E56"/>
    <mergeCell ref="F55:G55"/>
    <mergeCell ref="H55:I55"/>
    <mergeCell ref="F56:K56"/>
    <mergeCell ref="B57:D57"/>
    <mergeCell ref="F57:G57"/>
    <mergeCell ref="H57:I57"/>
    <mergeCell ref="B51:B56"/>
    <mergeCell ref="F52:K52"/>
    <mergeCell ref="C53:C54"/>
    <mergeCell ref="E53:E54"/>
    <mergeCell ref="F53:G53"/>
    <mergeCell ref="H53:I53"/>
    <mergeCell ref="F54:K54"/>
    <mergeCell ref="J29:K29"/>
    <mergeCell ref="J28:K28"/>
    <mergeCell ref="J27:K27"/>
    <mergeCell ref="J26:K26"/>
    <mergeCell ref="J24:K25"/>
    <mergeCell ref="J21:K21"/>
    <mergeCell ref="J20:K20"/>
    <mergeCell ref="J36:K36"/>
    <mergeCell ref="J35:K35"/>
    <mergeCell ref="J34:K34"/>
    <mergeCell ref="J33:K33"/>
    <mergeCell ref="J32:K32"/>
    <mergeCell ref="J31:K31"/>
    <mergeCell ref="J30:K30"/>
    <mergeCell ref="J22:K22"/>
    <mergeCell ref="J23:K23"/>
    <mergeCell ref="J41:K41"/>
    <mergeCell ref="J40:K40"/>
    <mergeCell ref="J39:K39"/>
    <mergeCell ref="J38:K38"/>
    <mergeCell ref="J37:K37"/>
    <mergeCell ref="J42:K42"/>
    <mergeCell ref="J58:K58"/>
    <mergeCell ref="J57:K57"/>
    <mergeCell ref="J55:K55"/>
    <mergeCell ref="J53:K53"/>
    <mergeCell ref="J51:K51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77"/>
  <sheetViews>
    <sheetView showZeros="0" view="pageBreakPreview" zoomScale="70" zoomScaleNormal="100" zoomScaleSheetLayoutView="70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5" ht="22.5" customHeight="1" x14ac:dyDescent="0.2">
      <c r="A1" s="134" t="s">
        <v>57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5" ht="12.75" customHeight="1" x14ac:dyDescent="0.2">
      <c r="O2" s="7"/>
    </row>
    <row r="3" spans="1:25" s="213" customFormat="1" ht="22.5" customHeight="1" x14ac:dyDescent="0.2">
      <c r="A3" s="211">
        <v>45989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2"/>
      <c r="X3" s="212"/>
      <c r="Y3" s="212"/>
    </row>
    <row r="4" spans="1:25" ht="12" customHeight="1" x14ac:dyDescent="0.2">
      <c r="A4" s="8"/>
    </row>
    <row r="5" spans="1:25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0"/>
    </row>
    <row r="6" spans="1:25" ht="18" customHeight="1" x14ac:dyDescent="0.2">
      <c r="A6" s="9"/>
    </row>
    <row r="7" spans="1:25" ht="18.75" customHeight="1" x14ac:dyDescent="0.2">
      <c r="M7" s="135" t="s">
        <v>33</v>
      </c>
      <c r="N7" s="135"/>
      <c r="O7" s="139"/>
      <c r="P7" s="139"/>
      <c r="Q7" s="139"/>
      <c r="R7" s="139"/>
      <c r="S7" s="139"/>
      <c r="T7" s="139"/>
    </row>
    <row r="8" spans="1:25" ht="18.75" customHeight="1" x14ac:dyDescent="0.2">
      <c r="M8" s="117" t="s">
        <v>34</v>
      </c>
      <c r="N8" s="117"/>
      <c r="O8" s="139" t="s">
        <v>88</v>
      </c>
      <c r="P8" s="139"/>
      <c r="Q8" s="139"/>
      <c r="R8" s="139"/>
      <c r="S8" s="139"/>
      <c r="T8" s="139"/>
    </row>
    <row r="9" spans="1:25" ht="18.75" customHeight="1" x14ac:dyDescent="0.2">
      <c r="M9" s="117" t="s">
        <v>35</v>
      </c>
      <c r="N9" s="117"/>
      <c r="O9" s="139" t="s">
        <v>89</v>
      </c>
      <c r="P9" s="139"/>
      <c r="Q9" s="139"/>
      <c r="R9" s="139"/>
      <c r="S9" s="139"/>
      <c r="T9" s="139"/>
    </row>
    <row r="10" spans="1:25" ht="18.75" customHeight="1" x14ac:dyDescent="0.2">
      <c r="M10" s="117" t="s">
        <v>37</v>
      </c>
      <c r="N10" s="117"/>
      <c r="O10" s="139" t="s">
        <v>121</v>
      </c>
      <c r="P10" s="139"/>
      <c r="Q10" s="139"/>
      <c r="R10" s="139"/>
      <c r="S10" s="139"/>
      <c r="T10" s="139"/>
      <c r="U10" t="s">
        <v>36</v>
      </c>
    </row>
    <row r="11" spans="1:25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20"/>
    </row>
    <row r="12" spans="1:25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5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20"/>
      <c r="J13" s="20"/>
      <c r="K13" s="20"/>
      <c r="L13" s="140" t="s">
        <v>58</v>
      </c>
      <c r="M13" s="140"/>
      <c r="N13" s="140"/>
      <c r="O13" s="140"/>
      <c r="P13" s="140"/>
      <c r="Q13" s="140"/>
      <c r="R13" s="140"/>
      <c r="S13" s="6"/>
      <c r="T13" s="6"/>
      <c r="U13" s="6"/>
      <c r="V13" s="6"/>
      <c r="W13" s="6"/>
    </row>
    <row r="14" spans="1:25" ht="18.75" customHeight="1" x14ac:dyDescent="0.2">
      <c r="A14" s="17"/>
      <c r="B14" s="143"/>
      <c r="C14" s="145"/>
      <c r="D14" s="145"/>
      <c r="E14" s="145"/>
      <c r="F14" s="145"/>
      <c r="G14" s="207"/>
      <c r="H14" s="17"/>
      <c r="I14" s="17"/>
      <c r="J14" s="17"/>
      <c r="K14" s="17"/>
      <c r="L14" s="17"/>
      <c r="M14" s="209" t="s">
        <v>60</v>
      </c>
      <c r="N14" s="210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5" ht="18.75" customHeight="1" thickBot="1" x14ac:dyDescent="0.25">
      <c r="B15" s="144"/>
      <c r="C15" s="146"/>
      <c r="D15" s="146"/>
      <c r="E15" s="146"/>
      <c r="F15" s="146"/>
      <c r="G15" s="208"/>
      <c r="H15" s="17"/>
      <c r="I15" s="17"/>
      <c r="J15" s="17"/>
      <c r="K15" s="17"/>
      <c r="L15" s="17"/>
      <c r="M15" s="157" t="s">
        <v>61</v>
      </c>
      <c r="N15" s="158"/>
      <c r="O15" s="137"/>
      <c r="P15" s="138"/>
      <c r="Q15" s="138"/>
      <c r="R15" s="12" t="s">
        <v>46</v>
      </c>
      <c r="S15" s="11"/>
      <c r="T15" s="11"/>
      <c r="U15" s="11"/>
      <c r="V15" s="11"/>
      <c r="W15" s="6"/>
    </row>
    <row r="16" spans="1:25" ht="18.75" customHeight="1" x14ac:dyDescent="0.2">
      <c r="A16" s="18"/>
      <c r="H16" s="18"/>
      <c r="I16" s="18"/>
      <c r="J16" s="18"/>
      <c r="K16" s="19"/>
      <c r="L16" s="19"/>
      <c r="M16" s="205" t="s">
        <v>62</v>
      </c>
      <c r="N16" s="206"/>
      <c r="O16" s="164"/>
      <c r="P16" s="165"/>
      <c r="Q16" s="165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8"/>
      <c r="H17" s="18"/>
      <c r="I17" s="18"/>
      <c r="J17" s="18"/>
      <c r="K17" s="19"/>
      <c r="L17" s="19"/>
      <c r="M17" s="166" t="s">
        <v>69</v>
      </c>
      <c r="N17" s="167"/>
      <c r="O17" s="168">
        <v>4174</v>
      </c>
      <c r="P17" s="169"/>
      <c r="Q17" s="169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73" t="s">
        <v>2</v>
      </c>
      <c r="J19" s="102" t="s">
        <v>3</v>
      </c>
      <c r="K19" s="102" t="s">
        <v>4</v>
      </c>
      <c r="L19" s="102" t="s">
        <v>5</v>
      </c>
      <c r="M19" s="102" t="s">
        <v>6</v>
      </c>
      <c r="N19" s="102" t="s">
        <v>7</v>
      </c>
      <c r="O19" s="104" t="s">
        <v>8</v>
      </c>
      <c r="P19" s="104" t="s">
        <v>9</v>
      </c>
      <c r="Q19" s="104" t="s">
        <v>10</v>
      </c>
      <c r="R19" s="102" t="s">
        <v>11</v>
      </c>
      <c r="S19" s="102" t="s">
        <v>12</v>
      </c>
      <c r="T19" s="100" t="s">
        <v>13</v>
      </c>
      <c r="U19" s="183" t="s">
        <v>27</v>
      </c>
      <c r="V19" s="184"/>
    </row>
    <row r="20" spans="1:23" ht="19.5" customHeight="1" x14ac:dyDescent="0.2">
      <c r="A20" s="128"/>
      <c r="B20" s="129"/>
      <c r="C20" s="129"/>
      <c r="D20" s="130"/>
      <c r="E20" s="103"/>
      <c r="F20" s="69" t="s">
        <v>73</v>
      </c>
      <c r="G20" s="69" t="s">
        <v>74</v>
      </c>
      <c r="H20" s="70" t="s">
        <v>75</v>
      </c>
      <c r="I20" s="174"/>
      <c r="J20" s="103"/>
      <c r="K20" s="103"/>
      <c r="L20" s="103"/>
      <c r="M20" s="103"/>
      <c r="N20" s="103"/>
      <c r="O20" s="105"/>
      <c r="P20" s="105"/>
      <c r="Q20" s="105"/>
      <c r="R20" s="103"/>
      <c r="S20" s="103"/>
      <c r="T20" s="101"/>
      <c r="U20" s="185"/>
      <c r="V20" s="186"/>
    </row>
    <row r="21" spans="1:23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16">
        <v>80</v>
      </c>
      <c r="G21" s="16">
        <v>80</v>
      </c>
      <c r="H21" s="35">
        <v>80</v>
      </c>
      <c r="I21" s="39">
        <v>0</v>
      </c>
      <c r="J21" s="3">
        <v>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52">
        <v>0</v>
      </c>
      <c r="U21" s="45">
        <f>SUM(I21:T21)</f>
        <v>2</v>
      </c>
      <c r="V21" s="1" t="s">
        <v>14</v>
      </c>
    </row>
    <row r="22" spans="1:23" ht="21" customHeight="1" x14ac:dyDescent="0.2">
      <c r="A22" s="132"/>
      <c r="B22" s="112" t="s">
        <v>100</v>
      </c>
      <c r="C22" s="113"/>
      <c r="D22" s="114"/>
      <c r="E22" s="16">
        <v>12</v>
      </c>
      <c r="F22" s="122">
        <v>70</v>
      </c>
      <c r="G22" s="122">
        <v>70</v>
      </c>
      <c r="H22" s="118">
        <v>70</v>
      </c>
      <c r="I22" s="39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52">
        <v>0</v>
      </c>
      <c r="U22" s="45">
        <f t="shared" ref="U22:U40" si="0">SUM(I22:T22)</f>
        <v>0</v>
      </c>
      <c r="V22" s="1" t="s">
        <v>14</v>
      </c>
    </row>
    <row r="23" spans="1:23" ht="21" customHeight="1" x14ac:dyDescent="0.2">
      <c r="A23" s="132"/>
      <c r="B23" s="112" t="s">
        <v>15</v>
      </c>
      <c r="C23" s="113"/>
      <c r="D23" s="114"/>
      <c r="E23" s="16">
        <v>13</v>
      </c>
      <c r="F23" s="123"/>
      <c r="G23" s="123"/>
      <c r="H23" s="90"/>
      <c r="I23" s="39">
        <v>1</v>
      </c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52">
        <v>0</v>
      </c>
      <c r="U23" s="45">
        <f t="shared" si="0"/>
        <v>10</v>
      </c>
      <c r="V23" s="1" t="s">
        <v>14</v>
      </c>
    </row>
    <row r="24" spans="1:23" ht="21" customHeight="1" x14ac:dyDescent="0.2">
      <c r="A24" s="132"/>
      <c r="B24" s="112" t="s">
        <v>101</v>
      </c>
      <c r="C24" s="113"/>
      <c r="D24" s="114"/>
      <c r="E24" s="16">
        <v>14</v>
      </c>
      <c r="F24" s="122">
        <v>70</v>
      </c>
      <c r="G24" s="122">
        <v>70</v>
      </c>
      <c r="H24" s="118">
        <v>70</v>
      </c>
      <c r="I24" s="39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52">
        <v>0</v>
      </c>
      <c r="U24" s="45">
        <f t="shared" si="0"/>
        <v>0</v>
      </c>
      <c r="V24" s="1" t="s">
        <v>14</v>
      </c>
    </row>
    <row r="25" spans="1:23" ht="21" customHeight="1" x14ac:dyDescent="0.2">
      <c r="A25" s="132"/>
      <c r="B25" s="112" t="s">
        <v>102</v>
      </c>
      <c r="C25" s="113"/>
      <c r="D25" s="114"/>
      <c r="E25" s="16">
        <v>15</v>
      </c>
      <c r="F25" s="123"/>
      <c r="G25" s="123"/>
      <c r="H25" s="90"/>
      <c r="I25" s="39">
        <v>0</v>
      </c>
      <c r="J25" s="3">
        <v>0</v>
      </c>
      <c r="K25" s="3">
        <v>1</v>
      </c>
      <c r="L25" s="3">
        <v>0</v>
      </c>
      <c r="M25" s="3"/>
      <c r="N25" s="3">
        <v>1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52">
        <v>1</v>
      </c>
      <c r="U25" s="45">
        <f t="shared" si="0"/>
        <v>4</v>
      </c>
      <c r="V25" s="1" t="s">
        <v>14</v>
      </c>
    </row>
    <row r="26" spans="1:23" ht="21" customHeight="1" x14ac:dyDescent="0.2">
      <c r="A26" s="132"/>
      <c r="B26" s="112" t="s">
        <v>103</v>
      </c>
      <c r="C26" s="113"/>
      <c r="D26" s="114"/>
      <c r="E26" s="16">
        <v>16</v>
      </c>
      <c r="F26" s="16">
        <v>70</v>
      </c>
      <c r="G26" s="16">
        <v>70</v>
      </c>
      <c r="H26" s="35">
        <v>70</v>
      </c>
      <c r="I26" s="39">
        <v>0</v>
      </c>
      <c r="J26" s="3">
        <v>0</v>
      </c>
      <c r="K26" s="3">
        <v>1</v>
      </c>
      <c r="L26" s="3">
        <v>0</v>
      </c>
      <c r="M26" s="3"/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52">
        <v>0</v>
      </c>
      <c r="U26" s="45">
        <f t="shared" si="0"/>
        <v>2</v>
      </c>
      <c r="V26" s="1" t="s">
        <v>14</v>
      </c>
    </row>
    <row r="27" spans="1:23" ht="21" customHeight="1" x14ac:dyDescent="0.2">
      <c r="A27" s="132"/>
      <c r="B27" s="112" t="s">
        <v>104</v>
      </c>
      <c r="C27" s="113"/>
      <c r="D27" s="114"/>
      <c r="E27" s="16">
        <v>17</v>
      </c>
      <c r="F27" s="16">
        <v>70</v>
      </c>
      <c r="G27" s="16">
        <v>70</v>
      </c>
      <c r="H27" s="35">
        <v>70</v>
      </c>
      <c r="I27" s="39">
        <v>1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1</v>
      </c>
      <c r="P27" s="3">
        <v>0</v>
      </c>
      <c r="Q27" s="3">
        <v>1</v>
      </c>
      <c r="R27" s="3">
        <v>0</v>
      </c>
      <c r="S27" s="3">
        <v>1</v>
      </c>
      <c r="T27" s="52">
        <v>0</v>
      </c>
      <c r="U27" s="45">
        <f t="shared" si="0"/>
        <v>4</v>
      </c>
      <c r="V27" s="1" t="s">
        <v>14</v>
      </c>
    </row>
    <row r="28" spans="1:23" ht="21" customHeight="1" x14ac:dyDescent="0.2">
      <c r="A28" s="132"/>
      <c r="B28" s="112" t="s">
        <v>16</v>
      </c>
      <c r="C28" s="113"/>
      <c r="D28" s="114"/>
      <c r="E28" s="16">
        <v>18</v>
      </c>
      <c r="F28" s="16">
        <v>40</v>
      </c>
      <c r="G28" s="16">
        <v>40</v>
      </c>
      <c r="H28" s="35">
        <v>40</v>
      </c>
      <c r="I28" s="39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52">
        <v>0</v>
      </c>
      <c r="U28" s="45">
        <f t="shared" si="0"/>
        <v>0</v>
      </c>
      <c r="V28" s="1" t="s">
        <v>14</v>
      </c>
    </row>
    <row r="29" spans="1:23" ht="21" customHeight="1" x14ac:dyDescent="0.2">
      <c r="A29" s="132"/>
      <c r="B29" s="112" t="s">
        <v>105</v>
      </c>
      <c r="C29" s="113"/>
      <c r="D29" s="114"/>
      <c r="E29" s="16">
        <v>20</v>
      </c>
      <c r="F29" s="16">
        <v>65</v>
      </c>
      <c r="G29" s="16">
        <v>65</v>
      </c>
      <c r="H29" s="35">
        <v>65</v>
      </c>
      <c r="I29" s="39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52">
        <v>0</v>
      </c>
      <c r="U29" s="45">
        <f t="shared" si="0"/>
        <v>0</v>
      </c>
      <c r="V29" s="1" t="s">
        <v>14</v>
      </c>
    </row>
    <row r="30" spans="1:23" ht="21" customHeight="1" x14ac:dyDescent="0.2">
      <c r="A30" s="132"/>
      <c r="B30" s="112" t="s">
        <v>17</v>
      </c>
      <c r="C30" s="113"/>
      <c r="D30" s="114"/>
      <c r="E30" s="16">
        <v>21</v>
      </c>
      <c r="F30" s="16">
        <v>35</v>
      </c>
      <c r="G30" s="16">
        <v>35</v>
      </c>
      <c r="H30" s="35">
        <v>35</v>
      </c>
      <c r="I30" s="39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52">
        <v>0</v>
      </c>
      <c r="U30" s="45">
        <f t="shared" si="0"/>
        <v>0</v>
      </c>
      <c r="V30" s="1" t="s">
        <v>14</v>
      </c>
    </row>
    <row r="31" spans="1:23" ht="21" customHeight="1" x14ac:dyDescent="0.2">
      <c r="A31" s="132"/>
      <c r="B31" s="112" t="s">
        <v>106</v>
      </c>
      <c r="C31" s="113"/>
      <c r="D31" s="114"/>
      <c r="E31" s="16">
        <v>23</v>
      </c>
      <c r="F31" s="16">
        <v>65</v>
      </c>
      <c r="G31" s="16">
        <v>65</v>
      </c>
      <c r="H31" s="35">
        <v>65</v>
      </c>
      <c r="I31" s="39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1</v>
      </c>
      <c r="P31" s="3">
        <v>0</v>
      </c>
      <c r="Q31" s="3">
        <v>0</v>
      </c>
      <c r="R31" s="3">
        <v>0</v>
      </c>
      <c r="S31" s="3">
        <v>0</v>
      </c>
      <c r="T31" s="52">
        <v>0</v>
      </c>
      <c r="U31" s="45">
        <f t="shared" si="0"/>
        <v>1</v>
      </c>
      <c r="V31" s="1" t="s">
        <v>14</v>
      </c>
    </row>
    <row r="32" spans="1:23" ht="21" customHeight="1" x14ac:dyDescent="0.2">
      <c r="A32" s="132"/>
      <c r="B32" s="112" t="s">
        <v>107</v>
      </c>
      <c r="C32" s="113"/>
      <c r="D32" s="114"/>
      <c r="E32" s="16">
        <v>24</v>
      </c>
      <c r="F32" s="16">
        <v>60</v>
      </c>
      <c r="G32" s="16">
        <v>60</v>
      </c>
      <c r="H32" s="35">
        <v>60</v>
      </c>
      <c r="I32" s="39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52">
        <v>0</v>
      </c>
      <c r="U32" s="45">
        <f t="shared" si="0"/>
        <v>0</v>
      </c>
      <c r="V32" s="1" t="s">
        <v>14</v>
      </c>
    </row>
    <row r="33" spans="1:22" ht="21" customHeight="1" x14ac:dyDescent="0.2">
      <c r="A33" s="132"/>
      <c r="B33" s="112" t="s">
        <v>42</v>
      </c>
      <c r="C33" s="113"/>
      <c r="D33" s="114"/>
      <c r="E33" s="16">
        <v>25</v>
      </c>
      <c r="F33" s="16" t="s">
        <v>51</v>
      </c>
      <c r="G33" s="16" t="s">
        <v>51</v>
      </c>
      <c r="H33" s="16" t="s">
        <v>51</v>
      </c>
      <c r="I33" s="40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3"/>
      <c r="U33" s="46">
        <f>SUM(I33:T33)</f>
        <v>0</v>
      </c>
      <c r="V33" s="26" t="s">
        <v>14</v>
      </c>
    </row>
    <row r="34" spans="1:22" ht="21" customHeight="1" x14ac:dyDescent="0.2">
      <c r="A34" s="132"/>
      <c r="B34" s="180" t="s">
        <v>85</v>
      </c>
      <c r="C34" s="181"/>
      <c r="D34" s="182"/>
      <c r="E34" s="16">
        <v>26</v>
      </c>
      <c r="F34" s="16">
        <v>60</v>
      </c>
      <c r="G34" s="16">
        <v>60</v>
      </c>
      <c r="H34" s="36">
        <v>60</v>
      </c>
      <c r="I34" s="40">
        <v>0</v>
      </c>
      <c r="J34" s="25">
        <v>0</v>
      </c>
      <c r="K34" s="25">
        <v>0</v>
      </c>
      <c r="L34" s="25">
        <v>0</v>
      </c>
      <c r="M34" s="25"/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1</v>
      </c>
      <c r="T34" s="53">
        <v>0</v>
      </c>
      <c r="U34" s="46">
        <f>SUM(I34:T34)</f>
        <v>1</v>
      </c>
      <c r="V34" s="26" t="s">
        <v>14</v>
      </c>
    </row>
    <row r="35" spans="1:22" ht="21" customHeight="1" x14ac:dyDescent="0.2">
      <c r="A35" s="132"/>
      <c r="B35" s="112" t="s">
        <v>67</v>
      </c>
      <c r="C35" s="113"/>
      <c r="D35" s="114"/>
      <c r="E35" s="16">
        <v>28</v>
      </c>
      <c r="F35" s="16" t="s">
        <v>51</v>
      </c>
      <c r="G35" s="16" t="s">
        <v>51</v>
      </c>
      <c r="H35" s="16" t="s">
        <v>51</v>
      </c>
      <c r="I35" s="40">
        <v>0</v>
      </c>
      <c r="J35" s="25">
        <v>0</v>
      </c>
      <c r="K35" s="25">
        <v>0</v>
      </c>
      <c r="L35" s="25">
        <v>0</v>
      </c>
      <c r="M35" s="25"/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53">
        <v>0</v>
      </c>
      <c r="U35" s="46">
        <f t="shared" si="0"/>
        <v>0</v>
      </c>
      <c r="V35" s="26" t="s">
        <v>14</v>
      </c>
    </row>
    <row r="36" spans="1:22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16" t="s">
        <v>51</v>
      </c>
      <c r="G36" s="16" t="s">
        <v>51</v>
      </c>
      <c r="H36" s="16" t="s">
        <v>51</v>
      </c>
      <c r="I36" s="65">
        <v>2</v>
      </c>
      <c r="J36" s="63">
        <v>2</v>
      </c>
      <c r="K36" s="63">
        <v>3</v>
      </c>
      <c r="L36" s="63">
        <v>1</v>
      </c>
      <c r="M36" s="63">
        <v>0</v>
      </c>
      <c r="N36" s="63">
        <v>3</v>
      </c>
      <c r="O36" s="63">
        <v>3</v>
      </c>
      <c r="P36" s="63">
        <v>3</v>
      </c>
      <c r="Q36" s="63">
        <v>2</v>
      </c>
      <c r="R36" s="63">
        <v>1</v>
      </c>
      <c r="S36" s="63">
        <v>3</v>
      </c>
      <c r="T36" s="64">
        <v>1</v>
      </c>
      <c r="U36" s="46">
        <f>SUM(I36:T36)</f>
        <v>24</v>
      </c>
      <c r="V36" s="26" t="s">
        <v>14</v>
      </c>
    </row>
    <row r="37" spans="1:22" ht="21" customHeight="1" x14ac:dyDescent="0.2">
      <c r="A37" s="132"/>
      <c r="B37" s="177" t="s">
        <v>18</v>
      </c>
      <c r="C37" s="178"/>
      <c r="D37" s="179"/>
      <c r="E37" s="27">
        <v>83</v>
      </c>
      <c r="F37" s="27">
        <v>120</v>
      </c>
      <c r="G37" s="27">
        <v>120</v>
      </c>
      <c r="H37" s="37">
        <v>120</v>
      </c>
      <c r="I37" s="81">
        <v>0</v>
      </c>
      <c r="J37" s="80">
        <v>1</v>
      </c>
      <c r="K37" s="80">
        <v>1</v>
      </c>
      <c r="L37" s="80">
        <v>0</v>
      </c>
      <c r="M37" s="80"/>
      <c r="N37" s="80">
        <v>1</v>
      </c>
      <c r="O37" s="80">
        <v>0</v>
      </c>
      <c r="P37" s="80">
        <v>0</v>
      </c>
      <c r="Q37" s="80">
        <v>1</v>
      </c>
      <c r="R37" s="80">
        <v>1</v>
      </c>
      <c r="S37" s="80">
        <v>0</v>
      </c>
      <c r="T37" s="82">
        <v>0</v>
      </c>
      <c r="U37" s="47">
        <f t="shared" si="0"/>
        <v>5</v>
      </c>
      <c r="V37" s="28" t="s">
        <v>14</v>
      </c>
    </row>
    <row r="38" spans="1:22" ht="21" customHeight="1" x14ac:dyDescent="0.2">
      <c r="A38" s="132"/>
      <c r="B38" s="112" t="s">
        <v>19</v>
      </c>
      <c r="C38" s="113"/>
      <c r="D38" s="114"/>
      <c r="E38" s="16">
        <v>84</v>
      </c>
      <c r="F38" s="16">
        <v>250</v>
      </c>
      <c r="G38" s="16">
        <v>250</v>
      </c>
      <c r="H38" s="35">
        <v>250</v>
      </c>
      <c r="I38" s="39">
        <v>1</v>
      </c>
      <c r="J38" s="3">
        <v>0</v>
      </c>
      <c r="K38" s="3">
        <v>1</v>
      </c>
      <c r="L38" s="3">
        <v>0</v>
      </c>
      <c r="M38" s="3"/>
      <c r="N38" s="3">
        <v>1</v>
      </c>
      <c r="O38" s="3">
        <v>0</v>
      </c>
      <c r="P38" s="3">
        <v>1</v>
      </c>
      <c r="Q38" s="3">
        <v>0</v>
      </c>
      <c r="R38" s="3">
        <v>0</v>
      </c>
      <c r="S38" s="3">
        <v>0</v>
      </c>
      <c r="T38" s="52">
        <v>0</v>
      </c>
      <c r="U38" s="45">
        <f t="shared" si="0"/>
        <v>4</v>
      </c>
      <c r="V38" s="1" t="s">
        <v>14</v>
      </c>
    </row>
    <row r="39" spans="1:22" ht="21" customHeight="1" x14ac:dyDescent="0.2">
      <c r="A39" s="132"/>
      <c r="B39" s="112" t="s">
        <v>52</v>
      </c>
      <c r="C39" s="113"/>
      <c r="D39" s="114"/>
      <c r="E39" s="16">
        <v>85</v>
      </c>
      <c r="F39" s="16">
        <v>240</v>
      </c>
      <c r="G39" s="16">
        <v>240</v>
      </c>
      <c r="H39" s="35">
        <v>240</v>
      </c>
      <c r="I39" s="39">
        <v>0</v>
      </c>
      <c r="J39" s="3">
        <v>0</v>
      </c>
      <c r="K39" s="3">
        <v>0</v>
      </c>
      <c r="L39" s="3">
        <v>1</v>
      </c>
      <c r="M39" s="3"/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1</v>
      </c>
      <c r="T39" s="52">
        <v>0</v>
      </c>
      <c r="U39" s="45">
        <f t="shared" si="0"/>
        <v>3</v>
      </c>
      <c r="V39" s="1" t="s">
        <v>14</v>
      </c>
    </row>
    <row r="40" spans="1:22" ht="21" customHeight="1" x14ac:dyDescent="0.2">
      <c r="A40" s="132"/>
      <c r="B40" s="112" t="s">
        <v>40</v>
      </c>
      <c r="C40" s="113"/>
      <c r="D40" s="114"/>
      <c r="E40" s="16">
        <v>86</v>
      </c>
      <c r="F40" s="16">
        <v>250</v>
      </c>
      <c r="G40" s="16">
        <v>250</v>
      </c>
      <c r="H40" s="35">
        <v>250</v>
      </c>
      <c r="I40" s="39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52">
        <v>0</v>
      </c>
      <c r="U40" s="45">
        <f t="shared" si="0"/>
        <v>0</v>
      </c>
      <c r="V40" s="1" t="s">
        <v>14</v>
      </c>
    </row>
    <row r="41" spans="1:22" ht="21" customHeight="1" thickBot="1" x14ac:dyDescent="0.25">
      <c r="A41" s="194"/>
      <c r="B41" s="115" t="s">
        <v>72</v>
      </c>
      <c r="C41" s="115"/>
      <c r="D41" s="115"/>
      <c r="E41" s="5" t="s">
        <v>51</v>
      </c>
      <c r="F41" s="5" t="s">
        <v>51</v>
      </c>
      <c r="G41" s="5" t="s">
        <v>51</v>
      </c>
      <c r="H41" s="35" t="s">
        <v>51</v>
      </c>
      <c r="I41" s="65">
        <v>1</v>
      </c>
      <c r="J41" s="63">
        <v>1</v>
      </c>
      <c r="K41" s="63">
        <v>2</v>
      </c>
      <c r="L41" s="63">
        <v>1</v>
      </c>
      <c r="M41" s="63">
        <v>0</v>
      </c>
      <c r="N41" s="63">
        <v>2</v>
      </c>
      <c r="O41" s="63">
        <v>1</v>
      </c>
      <c r="P41" s="63">
        <v>1</v>
      </c>
      <c r="Q41" s="63">
        <v>1</v>
      </c>
      <c r="R41" s="63">
        <v>1</v>
      </c>
      <c r="S41" s="63">
        <v>1</v>
      </c>
      <c r="T41" s="64">
        <v>0</v>
      </c>
      <c r="U41" s="46">
        <f>SUM(I41:T41)</f>
        <v>12</v>
      </c>
      <c r="V41" s="1" t="s">
        <v>14</v>
      </c>
    </row>
    <row r="42" spans="1:22" ht="21" customHeight="1" x14ac:dyDescent="0.2">
      <c r="A42" s="162" t="s">
        <v>28</v>
      </c>
      <c r="B42" s="163"/>
      <c r="C42" s="163"/>
      <c r="D42" s="163"/>
      <c r="E42" s="29" t="s">
        <v>1</v>
      </c>
      <c r="F42" s="67" t="s">
        <v>73</v>
      </c>
      <c r="G42" s="67" t="s">
        <v>74</v>
      </c>
      <c r="H42" s="68" t="s">
        <v>75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117</v>
      </c>
      <c r="P42" s="30" t="s">
        <v>118</v>
      </c>
      <c r="Q42" s="30" t="s">
        <v>119</v>
      </c>
      <c r="R42" s="29" t="s">
        <v>11</v>
      </c>
      <c r="S42" s="29" t="s">
        <v>12</v>
      </c>
      <c r="T42" s="54" t="s">
        <v>13</v>
      </c>
      <c r="U42" s="160" t="s">
        <v>27</v>
      </c>
      <c r="V42" s="161"/>
    </row>
    <row r="43" spans="1:22" ht="21" customHeight="1" x14ac:dyDescent="0.2">
      <c r="A43" s="131" t="s">
        <v>29</v>
      </c>
      <c r="B43" s="109" t="s">
        <v>32</v>
      </c>
      <c r="C43" s="112" t="s">
        <v>20</v>
      </c>
      <c r="D43" s="114"/>
      <c r="E43" s="16">
        <v>51</v>
      </c>
      <c r="F43" s="72" t="s">
        <v>86</v>
      </c>
      <c r="G43" s="72" t="s">
        <v>86</v>
      </c>
      <c r="H43" s="73" t="s">
        <v>87</v>
      </c>
      <c r="I43" s="42">
        <v>8</v>
      </c>
      <c r="J43" s="4">
        <v>13</v>
      </c>
      <c r="K43" s="4">
        <v>15</v>
      </c>
      <c r="L43" s="4">
        <v>9</v>
      </c>
      <c r="M43" s="4"/>
      <c r="N43" s="4">
        <v>13</v>
      </c>
      <c r="O43" s="4">
        <v>12</v>
      </c>
      <c r="P43" s="4">
        <v>12</v>
      </c>
      <c r="Q43" s="4">
        <v>12</v>
      </c>
      <c r="R43" s="4">
        <v>11</v>
      </c>
      <c r="S43" s="4">
        <v>12</v>
      </c>
      <c r="T43" s="55">
        <v>11</v>
      </c>
      <c r="U43" s="48">
        <f>SUM(I43:T43)</f>
        <v>128</v>
      </c>
      <c r="V43" s="1" t="s">
        <v>14</v>
      </c>
    </row>
    <row r="44" spans="1:22" ht="21" customHeight="1" x14ac:dyDescent="0.2">
      <c r="A44" s="132"/>
      <c r="B44" s="110"/>
      <c r="C44" s="195" t="s">
        <v>21</v>
      </c>
      <c r="D44" s="196"/>
      <c r="E44" s="16">
        <v>53</v>
      </c>
      <c r="F44" s="5">
        <v>100</v>
      </c>
      <c r="G44" s="5">
        <v>100</v>
      </c>
      <c r="H44" s="35">
        <v>100</v>
      </c>
      <c r="I44" s="42">
        <v>1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55">
        <v>1</v>
      </c>
      <c r="U44" s="48">
        <f t="shared" ref="U44:U56" si="1">SUM(I44:T44)</f>
        <v>2</v>
      </c>
      <c r="V44" s="1" t="s">
        <v>14</v>
      </c>
    </row>
    <row r="45" spans="1:22" ht="21" customHeight="1" x14ac:dyDescent="0.2">
      <c r="A45" s="132"/>
      <c r="B45" s="110"/>
      <c r="C45" s="112" t="s">
        <v>53</v>
      </c>
      <c r="D45" s="114"/>
      <c r="E45" s="16">
        <v>54</v>
      </c>
      <c r="F45" s="5">
        <v>100</v>
      </c>
      <c r="G45" s="5">
        <v>100</v>
      </c>
      <c r="H45" s="35">
        <v>100</v>
      </c>
      <c r="I45" s="42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0</v>
      </c>
      <c r="R45" s="4">
        <v>1</v>
      </c>
      <c r="S45" s="4">
        <v>1</v>
      </c>
      <c r="T45" s="55">
        <v>1</v>
      </c>
      <c r="U45" s="48">
        <f t="shared" si="1"/>
        <v>10</v>
      </c>
      <c r="V45" s="1" t="s">
        <v>14</v>
      </c>
    </row>
    <row r="46" spans="1:22" ht="21" customHeight="1" x14ac:dyDescent="0.2">
      <c r="A46" s="132"/>
      <c r="B46" s="110"/>
      <c r="C46" s="112" t="s">
        <v>22</v>
      </c>
      <c r="D46" s="114"/>
      <c r="E46" s="16">
        <v>55</v>
      </c>
      <c r="F46" s="5">
        <v>100</v>
      </c>
      <c r="G46" s="5">
        <v>100</v>
      </c>
      <c r="H46" s="35">
        <v>100</v>
      </c>
      <c r="I46" s="42">
        <v>0</v>
      </c>
      <c r="J46" s="4">
        <v>1</v>
      </c>
      <c r="K46" s="4">
        <v>1</v>
      </c>
      <c r="L46" s="4">
        <v>0</v>
      </c>
      <c r="M46" s="4">
        <v>1</v>
      </c>
      <c r="N46" s="4"/>
      <c r="O46" s="4">
        <v>1</v>
      </c>
      <c r="P46" s="4">
        <v>0</v>
      </c>
      <c r="Q46" s="4">
        <v>1</v>
      </c>
      <c r="R46" s="4">
        <v>1</v>
      </c>
      <c r="S46" s="4">
        <v>0</v>
      </c>
      <c r="T46" s="55">
        <v>0</v>
      </c>
      <c r="U46" s="48">
        <f t="shared" si="1"/>
        <v>6</v>
      </c>
      <c r="V46" s="1" t="s">
        <v>14</v>
      </c>
    </row>
    <row r="47" spans="1:22" ht="21" customHeight="1" x14ac:dyDescent="0.2">
      <c r="A47" s="132"/>
      <c r="B47" s="110"/>
      <c r="C47" s="195" t="s">
        <v>59</v>
      </c>
      <c r="D47" s="196"/>
      <c r="E47" s="5">
        <v>59</v>
      </c>
      <c r="F47" s="5">
        <v>100</v>
      </c>
      <c r="G47" s="5">
        <v>100</v>
      </c>
      <c r="H47" s="35">
        <v>100</v>
      </c>
      <c r="I47" s="42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55">
        <v>0</v>
      </c>
      <c r="U47" s="48">
        <f t="shared" si="1"/>
        <v>0</v>
      </c>
      <c r="V47" s="1" t="s">
        <v>14</v>
      </c>
    </row>
    <row r="48" spans="1:22" ht="21" customHeight="1" x14ac:dyDescent="0.2">
      <c r="A48" s="132"/>
      <c r="B48" s="110"/>
      <c r="C48" s="195" t="s">
        <v>68</v>
      </c>
      <c r="D48" s="196"/>
      <c r="E48" s="83">
        <v>60</v>
      </c>
      <c r="F48" s="5">
        <v>100</v>
      </c>
      <c r="G48" s="5">
        <v>100</v>
      </c>
      <c r="H48" s="35">
        <v>100</v>
      </c>
      <c r="I48" s="42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55">
        <v>0</v>
      </c>
      <c r="U48" s="48">
        <f t="shared" si="1"/>
        <v>0</v>
      </c>
      <c r="V48" s="1" t="s">
        <v>14</v>
      </c>
    </row>
    <row r="49" spans="1:22" ht="21" customHeight="1" x14ac:dyDescent="0.2">
      <c r="A49" s="132"/>
      <c r="B49" s="110"/>
      <c r="C49" s="202" t="s">
        <v>76</v>
      </c>
      <c r="D49" s="203"/>
      <c r="E49" s="71">
        <v>62</v>
      </c>
      <c r="F49" s="5">
        <v>100</v>
      </c>
      <c r="G49" s="5">
        <v>100</v>
      </c>
      <c r="H49" s="35">
        <v>100</v>
      </c>
      <c r="I49" s="44">
        <v>0</v>
      </c>
      <c r="J49" s="34">
        <v>0</v>
      </c>
      <c r="K49" s="34">
        <v>0</v>
      </c>
      <c r="L49" s="34">
        <v>0</v>
      </c>
      <c r="M49" s="34"/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58">
        <v>0</v>
      </c>
      <c r="U49" s="51">
        <f t="shared" si="1"/>
        <v>0</v>
      </c>
      <c r="V49" s="26" t="s">
        <v>64</v>
      </c>
    </row>
    <row r="50" spans="1:22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5">
        <v>90</v>
      </c>
      <c r="G50" s="75">
        <v>90</v>
      </c>
      <c r="H50" s="74">
        <v>90</v>
      </c>
      <c r="I50" s="62">
        <v>0</v>
      </c>
      <c r="J50" s="33">
        <v>0</v>
      </c>
      <c r="K50" s="33">
        <v>0</v>
      </c>
      <c r="L50" s="33">
        <v>0</v>
      </c>
      <c r="M50" s="33"/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56">
        <v>0</v>
      </c>
      <c r="U50" s="49">
        <f>SUM(I50:T50)</f>
        <v>0</v>
      </c>
      <c r="V50" s="2" t="s">
        <v>64</v>
      </c>
    </row>
    <row r="51" spans="1:22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23"/>
      <c r="G51" s="23"/>
      <c r="H51" s="38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50">
        <f t="shared" si="1"/>
        <v>0</v>
      </c>
      <c r="V51" s="32" t="s">
        <v>14</v>
      </c>
    </row>
    <row r="52" spans="1:22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8">
        <f t="shared" si="1"/>
        <v>0</v>
      </c>
      <c r="V52" s="1" t="s">
        <v>25</v>
      </c>
    </row>
    <row r="53" spans="1:22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8">
        <f t="shared" si="1"/>
        <v>0</v>
      </c>
      <c r="V53" s="1" t="s">
        <v>14</v>
      </c>
    </row>
    <row r="54" spans="1:22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8">
        <f t="shared" si="1"/>
        <v>0</v>
      </c>
      <c r="V54" s="1" t="s">
        <v>25</v>
      </c>
    </row>
    <row r="55" spans="1:22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8">
        <f t="shared" si="1"/>
        <v>0</v>
      </c>
      <c r="V55" s="1" t="s">
        <v>14</v>
      </c>
    </row>
    <row r="56" spans="1:22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8">
        <f t="shared" si="1"/>
        <v>0</v>
      </c>
      <c r="V56" s="1" t="s">
        <v>25</v>
      </c>
    </row>
    <row r="57" spans="1:22" ht="21" customHeight="1" x14ac:dyDescent="0.2">
      <c r="A57" s="194"/>
      <c r="B57" s="188" t="s">
        <v>70</v>
      </c>
      <c r="C57" s="188"/>
      <c r="D57" s="188"/>
      <c r="E57" s="5" t="s">
        <v>51</v>
      </c>
      <c r="F57" s="5" t="s">
        <v>51</v>
      </c>
      <c r="G57" s="5" t="s">
        <v>51</v>
      </c>
      <c r="H57" s="35" t="s">
        <v>51</v>
      </c>
      <c r="I57" s="59">
        <v>10</v>
      </c>
      <c r="J57" s="4">
        <v>15</v>
      </c>
      <c r="K57" s="4">
        <v>17</v>
      </c>
      <c r="L57" s="4">
        <v>10</v>
      </c>
      <c r="M57" s="4">
        <v>1</v>
      </c>
      <c r="N57" s="4">
        <v>14</v>
      </c>
      <c r="O57" s="4">
        <v>14</v>
      </c>
      <c r="P57" s="4">
        <v>13</v>
      </c>
      <c r="Q57" s="4">
        <v>13</v>
      </c>
      <c r="R57" s="4">
        <v>13</v>
      </c>
      <c r="S57" s="4">
        <v>13</v>
      </c>
      <c r="T57" s="60">
        <v>13</v>
      </c>
      <c r="U57" s="59">
        <f>SUM(U43:U51,U53,U55)</f>
        <v>146</v>
      </c>
      <c r="V57" s="1" t="s">
        <v>14</v>
      </c>
    </row>
    <row r="58" spans="1:22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75" t="s">
        <v>51</v>
      </c>
      <c r="G58" s="75" t="s">
        <v>51</v>
      </c>
      <c r="H58" s="86" t="s">
        <v>51</v>
      </c>
      <c r="I58" s="62">
        <v>13</v>
      </c>
      <c r="J58" s="33">
        <v>18</v>
      </c>
      <c r="K58" s="33">
        <v>22</v>
      </c>
      <c r="L58" s="33">
        <v>12</v>
      </c>
      <c r="M58" s="33">
        <v>1</v>
      </c>
      <c r="N58" s="33">
        <v>19</v>
      </c>
      <c r="O58" s="33">
        <v>18</v>
      </c>
      <c r="P58" s="33">
        <v>17</v>
      </c>
      <c r="Q58" s="33">
        <v>16</v>
      </c>
      <c r="R58" s="33">
        <v>15</v>
      </c>
      <c r="S58" s="33">
        <v>17</v>
      </c>
      <c r="T58" s="56">
        <v>14</v>
      </c>
      <c r="U58" s="49">
        <f>SUM(U36,U41,U57)</f>
        <v>182</v>
      </c>
      <c r="V58" s="2" t="s">
        <v>14</v>
      </c>
    </row>
    <row r="59" spans="1:22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65</v>
      </c>
      <c r="U59" s="66">
        <f>U57/U58*5</f>
        <v>4.0109890109890109</v>
      </c>
      <c r="V59" s="87" t="s">
        <v>66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A59:O59"/>
    <mergeCell ref="N19:N20"/>
    <mergeCell ref="O19:O20"/>
    <mergeCell ref="F56:H56"/>
    <mergeCell ref="B57:D57"/>
    <mergeCell ref="A58:D58"/>
    <mergeCell ref="B51:B56"/>
    <mergeCell ref="C51:C52"/>
    <mergeCell ref="A43:A57"/>
    <mergeCell ref="C47:D47"/>
    <mergeCell ref="C48:D48"/>
    <mergeCell ref="C43:D43"/>
    <mergeCell ref="C45:D45"/>
    <mergeCell ref="B34:D34"/>
    <mergeCell ref="I19:I20"/>
    <mergeCell ref="J19:J20"/>
    <mergeCell ref="B26:D26"/>
    <mergeCell ref="F24:F25"/>
    <mergeCell ref="B29:D29"/>
    <mergeCell ref="E19:E20"/>
    <mergeCell ref="B24:D24"/>
    <mergeCell ref="B25:D25"/>
    <mergeCell ref="B14:B15"/>
    <mergeCell ref="C14:C15"/>
    <mergeCell ref="O14:Q14"/>
    <mergeCell ref="O15:Q15"/>
    <mergeCell ref="M14:N14"/>
    <mergeCell ref="M15:N15"/>
    <mergeCell ref="O8:T8"/>
    <mergeCell ref="A13:H13"/>
    <mergeCell ref="M9:N9"/>
    <mergeCell ref="O9:T9"/>
    <mergeCell ref="M10:N10"/>
    <mergeCell ref="O10:T10"/>
    <mergeCell ref="A12:V12"/>
    <mergeCell ref="L13:R13"/>
    <mergeCell ref="A11:V11"/>
    <mergeCell ref="A1:V1"/>
    <mergeCell ref="A3:V3"/>
    <mergeCell ref="A5:V5"/>
    <mergeCell ref="M7:N7"/>
    <mergeCell ref="O7:T7"/>
    <mergeCell ref="D14:D15"/>
    <mergeCell ref="E14:E15"/>
    <mergeCell ref="F14:F15"/>
    <mergeCell ref="G14:G15"/>
    <mergeCell ref="M8:N8"/>
    <mergeCell ref="A18:H18"/>
    <mergeCell ref="M17:N17"/>
    <mergeCell ref="H24:H25"/>
    <mergeCell ref="F19:H19"/>
    <mergeCell ref="O16:Q16"/>
    <mergeCell ref="M16:N16"/>
    <mergeCell ref="H22:H23"/>
    <mergeCell ref="A19:D20"/>
    <mergeCell ref="F22:F23"/>
    <mergeCell ref="G22:G23"/>
    <mergeCell ref="B22:D22"/>
    <mergeCell ref="B23:D23"/>
    <mergeCell ref="A21:A41"/>
    <mergeCell ref="B21:D21"/>
    <mergeCell ref="B28:D28"/>
    <mergeCell ref="B27:D27"/>
    <mergeCell ref="R19:R20"/>
    <mergeCell ref="L19:L20"/>
    <mergeCell ref="K19:K20"/>
    <mergeCell ref="M19:M20"/>
    <mergeCell ref="O17:Q17"/>
    <mergeCell ref="P19:P20"/>
    <mergeCell ref="Q19:Q20"/>
    <mergeCell ref="U19:V20"/>
    <mergeCell ref="U42:V42"/>
    <mergeCell ref="B31:D31"/>
    <mergeCell ref="B32:D32"/>
    <mergeCell ref="B35:D35"/>
    <mergeCell ref="B37:D37"/>
    <mergeCell ref="B38:D38"/>
    <mergeCell ref="B41:D41"/>
    <mergeCell ref="B39:D39"/>
    <mergeCell ref="B40:D40"/>
    <mergeCell ref="B33:D33"/>
    <mergeCell ref="B36:D36"/>
    <mergeCell ref="B30:D30"/>
    <mergeCell ref="S19:S20"/>
    <mergeCell ref="T19:T20"/>
    <mergeCell ref="G24:G25"/>
    <mergeCell ref="C46:D46"/>
    <mergeCell ref="C55:C56"/>
    <mergeCell ref="C44:D44"/>
    <mergeCell ref="C49:D49"/>
    <mergeCell ref="A42:D42"/>
    <mergeCell ref="B43:B50"/>
    <mergeCell ref="C50:D50"/>
    <mergeCell ref="E55:E56"/>
    <mergeCell ref="E51:E52"/>
    <mergeCell ref="F52:H52"/>
    <mergeCell ref="C53:C54"/>
    <mergeCell ref="E53:E54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77"/>
  <sheetViews>
    <sheetView showZeros="0" view="pageBreakPreview" zoomScale="70" zoomScaleNormal="100" zoomScaleSheetLayoutView="70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34" t="s">
        <v>57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3" ht="12.75" customHeight="1" x14ac:dyDescent="0.2">
      <c r="O2" s="7"/>
    </row>
    <row r="3" spans="1:23" ht="22.5" customHeight="1" x14ac:dyDescent="0.2">
      <c r="A3" s="211">
        <v>45989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10"/>
    </row>
    <row r="4" spans="1:23" ht="12" customHeight="1" x14ac:dyDescent="0.2">
      <c r="A4" s="8"/>
    </row>
    <row r="5" spans="1:23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0"/>
    </row>
    <row r="6" spans="1:23" ht="18" customHeight="1" x14ac:dyDescent="0.2">
      <c r="A6" s="9"/>
    </row>
    <row r="7" spans="1:23" ht="18.75" customHeight="1" x14ac:dyDescent="0.2">
      <c r="M7" s="135" t="s">
        <v>33</v>
      </c>
      <c r="N7" s="135"/>
      <c r="O7" s="139"/>
      <c r="P7" s="139"/>
      <c r="Q7" s="139"/>
      <c r="R7" s="139"/>
      <c r="S7" s="139"/>
      <c r="T7" s="139"/>
    </row>
    <row r="8" spans="1:23" ht="18.75" customHeight="1" x14ac:dyDescent="0.2">
      <c r="M8" s="117" t="s">
        <v>34</v>
      </c>
      <c r="N8" s="117"/>
      <c r="O8" s="204" t="s">
        <v>90</v>
      </c>
      <c r="P8" s="204"/>
      <c r="Q8" s="204"/>
      <c r="R8" s="204"/>
      <c r="S8" s="204"/>
      <c r="T8" s="204"/>
      <c r="U8" s="204"/>
    </row>
    <row r="9" spans="1:23" ht="18.75" customHeight="1" x14ac:dyDescent="0.2">
      <c r="M9" s="117" t="s">
        <v>35</v>
      </c>
      <c r="N9" s="117"/>
      <c r="O9" s="139" t="s">
        <v>91</v>
      </c>
      <c r="P9" s="139"/>
      <c r="Q9" s="139"/>
      <c r="R9" s="139"/>
      <c r="S9" s="139"/>
      <c r="T9" s="139"/>
    </row>
    <row r="10" spans="1:23" ht="18.75" customHeight="1" x14ac:dyDescent="0.2">
      <c r="M10" s="117" t="s">
        <v>37</v>
      </c>
      <c r="N10" s="117"/>
      <c r="O10" s="139" t="s">
        <v>121</v>
      </c>
      <c r="P10" s="139"/>
      <c r="Q10" s="139"/>
      <c r="R10" s="139"/>
      <c r="S10" s="139"/>
      <c r="T10" s="139"/>
      <c r="U10" t="s">
        <v>36</v>
      </c>
    </row>
    <row r="11" spans="1:23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20"/>
    </row>
    <row r="12" spans="1:23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20"/>
      <c r="J13" s="20"/>
      <c r="K13" s="20"/>
      <c r="L13" s="140" t="s">
        <v>58</v>
      </c>
      <c r="M13" s="140"/>
      <c r="N13" s="140"/>
      <c r="O13" s="140"/>
      <c r="P13" s="140"/>
      <c r="Q13" s="140"/>
      <c r="R13" s="140"/>
      <c r="S13" s="6"/>
      <c r="T13" s="6"/>
      <c r="U13" s="6"/>
      <c r="V13" s="6"/>
      <c r="W13" s="6"/>
    </row>
    <row r="14" spans="1:23" ht="18.75" customHeight="1" x14ac:dyDescent="0.2">
      <c r="A14" s="17"/>
      <c r="B14" s="143"/>
      <c r="C14" s="145"/>
      <c r="D14" s="145"/>
      <c r="E14" s="145"/>
      <c r="F14" s="145"/>
      <c r="G14" s="207"/>
      <c r="H14" s="17"/>
      <c r="I14" s="17"/>
      <c r="J14" s="17"/>
      <c r="K14" s="17"/>
      <c r="L14" s="17"/>
      <c r="M14" s="209" t="s">
        <v>60</v>
      </c>
      <c r="N14" s="210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44"/>
      <c r="C15" s="146"/>
      <c r="D15" s="146"/>
      <c r="E15" s="146"/>
      <c r="F15" s="146"/>
      <c r="G15" s="208"/>
      <c r="H15" s="17"/>
      <c r="I15" s="17"/>
      <c r="J15" s="17"/>
      <c r="K15" s="17"/>
      <c r="L15" s="17"/>
      <c r="M15" s="157" t="s">
        <v>61</v>
      </c>
      <c r="N15" s="158"/>
      <c r="O15" s="137"/>
      <c r="P15" s="138"/>
      <c r="Q15" s="13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8"/>
      <c r="H16" s="18"/>
      <c r="I16" s="18"/>
      <c r="J16" s="18"/>
      <c r="K16" s="19"/>
      <c r="L16" s="19"/>
      <c r="M16" s="205" t="s">
        <v>62</v>
      </c>
      <c r="N16" s="206"/>
      <c r="O16" s="164"/>
      <c r="P16" s="165"/>
      <c r="Q16" s="165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8"/>
      <c r="H17" s="18"/>
      <c r="I17" s="18"/>
      <c r="J17" s="18"/>
      <c r="K17" s="19"/>
      <c r="L17" s="19"/>
      <c r="M17" s="166" t="s">
        <v>69</v>
      </c>
      <c r="N17" s="167"/>
      <c r="O17" s="168">
        <v>3102</v>
      </c>
      <c r="P17" s="169"/>
      <c r="Q17" s="169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73" t="s">
        <v>2</v>
      </c>
      <c r="J19" s="102" t="s">
        <v>3</v>
      </c>
      <c r="K19" s="102" t="s">
        <v>4</v>
      </c>
      <c r="L19" s="102" t="s">
        <v>5</v>
      </c>
      <c r="M19" s="102" t="s">
        <v>6</v>
      </c>
      <c r="N19" s="102" t="s">
        <v>7</v>
      </c>
      <c r="O19" s="104" t="s">
        <v>8</v>
      </c>
      <c r="P19" s="104" t="s">
        <v>9</v>
      </c>
      <c r="Q19" s="104" t="s">
        <v>10</v>
      </c>
      <c r="R19" s="102" t="s">
        <v>11</v>
      </c>
      <c r="S19" s="102" t="s">
        <v>12</v>
      </c>
      <c r="T19" s="100" t="s">
        <v>13</v>
      </c>
      <c r="U19" s="183" t="s">
        <v>27</v>
      </c>
      <c r="V19" s="184"/>
    </row>
    <row r="20" spans="1:23" ht="19.5" customHeight="1" x14ac:dyDescent="0.2">
      <c r="A20" s="128"/>
      <c r="B20" s="129"/>
      <c r="C20" s="129"/>
      <c r="D20" s="130"/>
      <c r="E20" s="103"/>
      <c r="F20" s="69" t="s">
        <v>73</v>
      </c>
      <c r="G20" s="69" t="s">
        <v>74</v>
      </c>
      <c r="H20" s="70" t="s">
        <v>75</v>
      </c>
      <c r="I20" s="174"/>
      <c r="J20" s="103"/>
      <c r="K20" s="103"/>
      <c r="L20" s="103"/>
      <c r="M20" s="103"/>
      <c r="N20" s="103"/>
      <c r="O20" s="105"/>
      <c r="P20" s="105"/>
      <c r="Q20" s="105"/>
      <c r="R20" s="103"/>
      <c r="S20" s="103"/>
      <c r="T20" s="101"/>
      <c r="U20" s="185"/>
      <c r="V20" s="186"/>
    </row>
    <row r="21" spans="1:23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16">
        <v>80</v>
      </c>
      <c r="G21" s="16">
        <v>80</v>
      </c>
      <c r="H21" s="35">
        <v>80</v>
      </c>
      <c r="I21" s="39">
        <v>0</v>
      </c>
      <c r="J21" s="3">
        <v>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52">
        <v>0</v>
      </c>
      <c r="U21" s="45">
        <f>SUM(I21:T21)</f>
        <v>2</v>
      </c>
      <c r="V21" s="1" t="s">
        <v>14</v>
      </c>
    </row>
    <row r="22" spans="1:23" ht="21" customHeight="1" x14ac:dyDescent="0.2">
      <c r="A22" s="132"/>
      <c r="B22" s="112" t="s">
        <v>100</v>
      </c>
      <c r="C22" s="113"/>
      <c r="D22" s="114"/>
      <c r="E22" s="16">
        <v>12</v>
      </c>
      <c r="F22" s="122">
        <v>70</v>
      </c>
      <c r="G22" s="122">
        <v>70</v>
      </c>
      <c r="H22" s="118">
        <v>70</v>
      </c>
      <c r="I22" s="39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52">
        <v>0</v>
      </c>
      <c r="U22" s="45">
        <f t="shared" ref="U22:U40" si="0">SUM(I22:T22)</f>
        <v>0</v>
      </c>
      <c r="V22" s="1" t="s">
        <v>14</v>
      </c>
    </row>
    <row r="23" spans="1:23" ht="21" customHeight="1" x14ac:dyDescent="0.2">
      <c r="A23" s="132"/>
      <c r="B23" s="112" t="s">
        <v>15</v>
      </c>
      <c r="C23" s="113"/>
      <c r="D23" s="114"/>
      <c r="E23" s="16">
        <v>13</v>
      </c>
      <c r="F23" s="123"/>
      <c r="G23" s="123"/>
      <c r="H23" s="90"/>
      <c r="I23" s="39">
        <v>1</v>
      </c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52">
        <v>0</v>
      </c>
      <c r="U23" s="45">
        <f t="shared" si="0"/>
        <v>10</v>
      </c>
      <c r="V23" s="1" t="s">
        <v>14</v>
      </c>
    </row>
    <row r="24" spans="1:23" ht="21" customHeight="1" x14ac:dyDescent="0.2">
      <c r="A24" s="132"/>
      <c r="B24" s="112" t="s">
        <v>101</v>
      </c>
      <c r="C24" s="113"/>
      <c r="D24" s="114"/>
      <c r="E24" s="16">
        <v>14</v>
      </c>
      <c r="F24" s="122">
        <v>70</v>
      </c>
      <c r="G24" s="122">
        <v>70</v>
      </c>
      <c r="H24" s="118">
        <v>70</v>
      </c>
      <c r="I24" s="39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52">
        <v>0</v>
      </c>
      <c r="U24" s="45">
        <f t="shared" si="0"/>
        <v>0</v>
      </c>
      <c r="V24" s="1" t="s">
        <v>14</v>
      </c>
    </row>
    <row r="25" spans="1:23" ht="21" customHeight="1" x14ac:dyDescent="0.2">
      <c r="A25" s="132"/>
      <c r="B25" s="112" t="s">
        <v>102</v>
      </c>
      <c r="C25" s="113"/>
      <c r="D25" s="114"/>
      <c r="E25" s="16">
        <v>15</v>
      </c>
      <c r="F25" s="123"/>
      <c r="G25" s="123"/>
      <c r="H25" s="90"/>
      <c r="I25" s="39">
        <v>0</v>
      </c>
      <c r="J25" s="3">
        <v>0</v>
      </c>
      <c r="K25" s="3">
        <v>1</v>
      </c>
      <c r="L25" s="3">
        <v>0</v>
      </c>
      <c r="M25" s="3"/>
      <c r="N25" s="3">
        <v>1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52">
        <v>1</v>
      </c>
      <c r="U25" s="45">
        <f t="shared" si="0"/>
        <v>4</v>
      </c>
      <c r="V25" s="1" t="s">
        <v>14</v>
      </c>
    </row>
    <row r="26" spans="1:23" ht="21" customHeight="1" x14ac:dyDescent="0.2">
      <c r="A26" s="132"/>
      <c r="B26" s="112" t="s">
        <v>103</v>
      </c>
      <c r="C26" s="113"/>
      <c r="D26" s="114"/>
      <c r="E26" s="16">
        <v>16</v>
      </c>
      <c r="F26" s="16">
        <v>70</v>
      </c>
      <c r="G26" s="16">
        <v>70</v>
      </c>
      <c r="H26" s="35">
        <v>70</v>
      </c>
      <c r="I26" s="39">
        <v>0</v>
      </c>
      <c r="J26" s="3">
        <v>0</v>
      </c>
      <c r="K26" s="3">
        <v>1</v>
      </c>
      <c r="L26" s="3">
        <v>0</v>
      </c>
      <c r="M26" s="3"/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52">
        <v>0</v>
      </c>
      <c r="U26" s="45">
        <f t="shared" si="0"/>
        <v>2</v>
      </c>
      <c r="V26" s="1" t="s">
        <v>14</v>
      </c>
    </row>
    <row r="27" spans="1:23" ht="21" customHeight="1" x14ac:dyDescent="0.2">
      <c r="A27" s="132"/>
      <c r="B27" s="112" t="s">
        <v>104</v>
      </c>
      <c r="C27" s="113"/>
      <c r="D27" s="114"/>
      <c r="E27" s="16">
        <v>17</v>
      </c>
      <c r="F27" s="16">
        <v>70</v>
      </c>
      <c r="G27" s="16">
        <v>70</v>
      </c>
      <c r="H27" s="35">
        <v>70</v>
      </c>
      <c r="I27" s="39">
        <v>1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1</v>
      </c>
      <c r="P27" s="3">
        <v>0</v>
      </c>
      <c r="Q27" s="3">
        <v>1</v>
      </c>
      <c r="R27" s="3">
        <v>0</v>
      </c>
      <c r="S27" s="3">
        <v>1</v>
      </c>
      <c r="T27" s="52">
        <v>0</v>
      </c>
      <c r="U27" s="45">
        <f t="shared" si="0"/>
        <v>4</v>
      </c>
      <c r="V27" s="1" t="s">
        <v>14</v>
      </c>
    </row>
    <row r="28" spans="1:23" ht="21" customHeight="1" x14ac:dyDescent="0.2">
      <c r="A28" s="132"/>
      <c r="B28" s="112" t="s">
        <v>16</v>
      </c>
      <c r="C28" s="113"/>
      <c r="D28" s="114"/>
      <c r="E28" s="16">
        <v>18</v>
      </c>
      <c r="F28" s="16">
        <v>40</v>
      </c>
      <c r="G28" s="16">
        <v>40</v>
      </c>
      <c r="H28" s="35">
        <v>40</v>
      </c>
      <c r="I28" s="39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52">
        <v>0</v>
      </c>
      <c r="U28" s="45">
        <f t="shared" si="0"/>
        <v>0</v>
      </c>
      <c r="V28" s="1" t="s">
        <v>14</v>
      </c>
    </row>
    <row r="29" spans="1:23" ht="21" customHeight="1" x14ac:dyDescent="0.2">
      <c r="A29" s="132"/>
      <c r="B29" s="112" t="s">
        <v>105</v>
      </c>
      <c r="C29" s="113"/>
      <c r="D29" s="114"/>
      <c r="E29" s="16">
        <v>20</v>
      </c>
      <c r="F29" s="16">
        <v>65</v>
      </c>
      <c r="G29" s="16">
        <v>65</v>
      </c>
      <c r="H29" s="35">
        <v>65</v>
      </c>
      <c r="I29" s="39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52">
        <v>0</v>
      </c>
      <c r="U29" s="45">
        <f t="shared" si="0"/>
        <v>0</v>
      </c>
      <c r="V29" s="1" t="s">
        <v>14</v>
      </c>
    </row>
    <row r="30" spans="1:23" ht="21" customHeight="1" x14ac:dyDescent="0.2">
      <c r="A30" s="132"/>
      <c r="B30" s="112" t="s">
        <v>17</v>
      </c>
      <c r="C30" s="113"/>
      <c r="D30" s="114"/>
      <c r="E30" s="16">
        <v>21</v>
      </c>
      <c r="F30" s="16">
        <v>35</v>
      </c>
      <c r="G30" s="16">
        <v>35</v>
      </c>
      <c r="H30" s="35">
        <v>35</v>
      </c>
      <c r="I30" s="39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52">
        <v>0</v>
      </c>
      <c r="U30" s="45">
        <f t="shared" si="0"/>
        <v>0</v>
      </c>
      <c r="V30" s="1" t="s">
        <v>14</v>
      </c>
    </row>
    <row r="31" spans="1:23" ht="21" customHeight="1" x14ac:dyDescent="0.2">
      <c r="A31" s="132"/>
      <c r="B31" s="112" t="s">
        <v>106</v>
      </c>
      <c r="C31" s="113"/>
      <c r="D31" s="114"/>
      <c r="E31" s="16">
        <v>23</v>
      </c>
      <c r="F31" s="16">
        <v>65</v>
      </c>
      <c r="G31" s="16">
        <v>65</v>
      </c>
      <c r="H31" s="35">
        <v>65</v>
      </c>
      <c r="I31" s="39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1</v>
      </c>
      <c r="P31" s="3">
        <v>0</v>
      </c>
      <c r="Q31" s="3">
        <v>0</v>
      </c>
      <c r="R31" s="3">
        <v>0</v>
      </c>
      <c r="S31" s="3">
        <v>0</v>
      </c>
      <c r="T31" s="52">
        <v>0</v>
      </c>
      <c r="U31" s="45">
        <f t="shared" si="0"/>
        <v>1</v>
      </c>
      <c r="V31" s="1" t="s">
        <v>14</v>
      </c>
    </row>
    <row r="32" spans="1:23" ht="21" customHeight="1" x14ac:dyDescent="0.2">
      <c r="A32" s="132"/>
      <c r="B32" s="112" t="s">
        <v>107</v>
      </c>
      <c r="C32" s="113"/>
      <c r="D32" s="114"/>
      <c r="E32" s="16">
        <v>24</v>
      </c>
      <c r="F32" s="16">
        <v>60</v>
      </c>
      <c r="G32" s="16">
        <v>60</v>
      </c>
      <c r="H32" s="35">
        <v>60</v>
      </c>
      <c r="I32" s="39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52">
        <v>0</v>
      </c>
      <c r="U32" s="45">
        <f t="shared" si="0"/>
        <v>0</v>
      </c>
      <c r="V32" s="1" t="s">
        <v>14</v>
      </c>
    </row>
    <row r="33" spans="1:22" ht="21" customHeight="1" x14ac:dyDescent="0.2">
      <c r="A33" s="132"/>
      <c r="B33" s="112" t="s">
        <v>42</v>
      </c>
      <c r="C33" s="113"/>
      <c r="D33" s="114"/>
      <c r="E33" s="16">
        <v>25</v>
      </c>
      <c r="F33" s="16" t="s">
        <v>51</v>
      </c>
      <c r="G33" s="16" t="s">
        <v>51</v>
      </c>
      <c r="H33" s="16" t="s">
        <v>51</v>
      </c>
      <c r="I33" s="40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3"/>
      <c r="U33" s="46">
        <f>SUM(I33:T33)</f>
        <v>0</v>
      </c>
      <c r="V33" s="26" t="s">
        <v>14</v>
      </c>
    </row>
    <row r="34" spans="1:22" ht="21" customHeight="1" x14ac:dyDescent="0.2">
      <c r="A34" s="132"/>
      <c r="B34" s="180" t="s">
        <v>85</v>
      </c>
      <c r="C34" s="181"/>
      <c r="D34" s="182"/>
      <c r="E34" s="16">
        <v>26</v>
      </c>
      <c r="F34" s="16">
        <v>60</v>
      </c>
      <c r="G34" s="16">
        <v>60</v>
      </c>
      <c r="H34" s="36">
        <v>60</v>
      </c>
      <c r="I34" s="40">
        <v>0</v>
      </c>
      <c r="J34" s="25">
        <v>0</v>
      </c>
      <c r="K34" s="25">
        <v>0</v>
      </c>
      <c r="L34" s="25">
        <v>0</v>
      </c>
      <c r="M34" s="25"/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1</v>
      </c>
      <c r="T34" s="53">
        <v>0</v>
      </c>
      <c r="U34" s="46">
        <f>SUM(I34:T34)</f>
        <v>1</v>
      </c>
      <c r="V34" s="26" t="s">
        <v>14</v>
      </c>
    </row>
    <row r="35" spans="1:22" ht="21" customHeight="1" x14ac:dyDescent="0.2">
      <c r="A35" s="132"/>
      <c r="B35" s="112" t="s">
        <v>67</v>
      </c>
      <c r="C35" s="113"/>
      <c r="D35" s="114"/>
      <c r="E35" s="16">
        <v>28</v>
      </c>
      <c r="F35" s="16" t="s">
        <v>51</v>
      </c>
      <c r="G35" s="16" t="s">
        <v>51</v>
      </c>
      <c r="H35" s="16" t="s">
        <v>51</v>
      </c>
      <c r="I35" s="40">
        <v>0</v>
      </c>
      <c r="J35" s="25">
        <v>0</v>
      </c>
      <c r="K35" s="25">
        <v>0</v>
      </c>
      <c r="L35" s="25">
        <v>0</v>
      </c>
      <c r="M35" s="25"/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53">
        <v>0</v>
      </c>
      <c r="U35" s="46">
        <f t="shared" si="0"/>
        <v>0</v>
      </c>
      <c r="V35" s="26" t="s">
        <v>14</v>
      </c>
    </row>
    <row r="36" spans="1:22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16" t="s">
        <v>51</v>
      </c>
      <c r="G36" s="16" t="s">
        <v>51</v>
      </c>
      <c r="H36" s="16" t="s">
        <v>51</v>
      </c>
      <c r="I36" s="65">
        <v>2</v>
      </c>
      <c r="J36" s="63">
        <v>2</v>
      </c>
      <c r="K36" s="63">
        <v>3</v>
      </c>
      <c r="L36" s="63">
        <v>1</v>
      </c>
      <c r="M36" s="63">
        <v>0</v>
      </c>
      <c r="N36" s="63">
        <v>3</v>
      </c>
      <c r="O36" s="63">
        <v>3</v>
      </c>
      <c r="P36" s="63">
        <v>3</v>
      </c>
      <c r="Q36" s="63">
        <v>2</v>
      </c>
      <c r="R36" s="63">
        <v>1</v>
      </c>
      <c r="S36" s="63">
        <v>3</v>
      </c>
      <c r="T36" s="64">
        <v>1</v>
      </c>
      <c r="U36" s="46">
        <f>SUM(I36:T36)</f>
        <v>24</v>
      </c>
      <c r="V36" s="26" t="s">
        <v>14</v>
      </c>
    </row>
    <row r="37" spans="1:22" ht="21" customHeight="1" x14ac:dyDescent="0.2">
      <c r="A37" s="132"/>
      <c r="B37" s="177" t="s">
        <v>18</v>
      </c>
      <c r="C37" s="178"/>
      <c r="D37" s="179"/>
      <c r="E37" s="27">
        <v>83</v>
      </c>
      <c r="F37" s="27">
        <v>120</v>
      </c>
      <c r="G37" s="27">
        <v>120</v>
      </c>
      <c r="H37" s="37">
        <v>120</v>
      </c>
      <c r="I37" s="81">
        <v>0</v>
      </c>
      <c r="J37" s="80">
        <v>1</v>
      </c>
      <c r="K37" s="80">
        <v>1</v>
      </c>
      <c r="L37" s="80">
        <v>0</v>
      </c>
      <c r="M37" s="80"/>
      <c r="N37" s="80">
        <v>1</v>
      </c>
      <c r="O37" s="80">
        <v>0</v>
      </c>
      <c r="P37" s="80">
        <v>0</v>
      </c>
      <c r="Q37" s="80">
        <v>1</v>
      </c>
      <c r="R37" s="80">
        <v>1</v>
      </c>
      <c r="S37" s="80">
        <v>0</v>
      </c>
      <c r="T37" s="82">
        <v>0</v>
      </c>
      <c r="U37" s="47">
        <f t="shared" si="0"/>
        <v>5</v>
      </c>
      <c r="V37" s="28" t="s">
        <v>14</v>
      </c>
    </row>
    <row r="38" spans="1:22" ht="21" customHeight="1" x14ac:dyDescent="0.2">
      <c r="A38" s="132"/>
      <c r="B38" s="112" t="s">
        <v>19</v>
      </c>
      <c r="C38" s="113"/>
      <c r="D38" s="114"/>
      <c r="E38" s="16">
        <v>84</v>
      </c>
      <c r="F38" s="16">
        <v>250</v>
      </c>
      <c r="G38" s="16">
        <v>250</v>
      </c>
      <c r="H38" s="35">
        <v>250</v>
      </c>
      <c r="I38" s="39">
        <v>1</v>
      </c>
      <c r="J38" s="3">
        <v>0</v>
      </c>
      <c r="K38" s="3">
        <v>1</v>
      </c>
      <c r="L38" s="3">
        <v>0</v>
      </c>
      <c r="M38" s="3"/>
      <c r="N38" s="3">
        <v>1</v>
      </c>
      <c r="O38" s="3">
        <v>0</v>
      </c>
      <c r="P38" s="3">
        <v>1</v>
      </c>
      <c r="Q38" s="3">
        <v>0</v>
      </c>
      <c r="R38" s="3">
        <v>0</v>
      </c>
      <c r="S38" s="3">
        <v>0</v>
      </c>
      <c r="T38" s="52">
        <v>0</v>
      </c>
      <c r="U38" s="45">
        <f t="shared" si="0"/>
        <v>4</v>
      </c>
      <c r="V38" s="1" t="s">
        <v>14</v>
      </c>
    </row>
    <row r="39" spans="1:22" ht="21" customHeight="1" x14ac:dyDescent="0.2">
      <c r="A39" s="132"/>
      <c r="B39" s="112" t="s">
        <v>52</v>
      </c>
      <c r="C39" s="113"/>
      <c r="D39" s="114"/>
      <c r="E39" s="16">
        <v>85</v>
      </c>
      <c r="F39" s="16">
        <v>240</v>
      </c>
      <c r="G39" s="16">
        <v>240</v>
      </c>
      <c r="H39" s="35">
        <v>240</v>
      </c>
      <c r="I39" s="39">
        <v>0</v>
      </c>
      <c r="J39" s="3">
        <v>0</v>
      </c>
      <c r="K39" s="3">
        <v>0</v>
      </c>
      <c r="L39" s="3">
        <v>1</v>
      </c>
      <c r="M39" s="3"/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1</v>
      </c>
      <c r="T39" s="52">
        <v>0</v>
      </c>
      <c r="U39" s="45">
        <f t="shared" si="0"/>
        <v>3</v>
      </c>
      <c r="V39" s="1" t="s">
        <v>14</v>
      </c>
    </row>
    <row r="40" spans="1:22" ht="21" customHeight="1" x14ac:dyDescent="0.2">
      <c r="A40" s="132"/>
      <c r="B40" s="112" t="s">
        <v>40</v>
      </c>
      <c r="C40" s="113"/>
      <c r="D40" s="114"/>
      <c r="E40" s="16">
        <v>86</v>
      </c>
      <c r="F40" s="16">
        <v>250</v>
      </c>
      <c r="G40" s="16">
        <v>250</v>
      </c>
      <c r="H40" s="35">
        <v>250</v>
      </c>
      <c r="I40" s="39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52">
        <v>0</v>
      </c>
      <c r="U40" s="45">
        <f t="shared" si="0"/>
        <v>0</v>
      </c>
      <c r="V40" s="1" t="s">
        <v>14</v>
      </c>
    </row>
    <row r="41" spans="1:22" ht="21" customHeight="1" thickBot="1" x14ac:dyDescent="0.25">
      <c r="A41" s="194"/>
      <c r="B41" s="115" t="s">
        <v>72</v>
      </c>
      <c r="C41" s="115"/>
      <c r="D41" s="115"/>
      <c r="E41" s="5" t="s">
        <v>51</v>
      </c>
      <c r="F41" s="5" t="s">
        <v>51</v>
      </c>
      <c r="G41" s="5" t="s">
        <v>51</v>
      </c>
      <c r="H41" s="35" t="s">
        <v>51</v>
      </c>
      <c r="I41" s="65">
        <v>1</v>
      </c>
      <c r="J41" s="63">
        <v>1</v>
      </c>
      <c r="K41" s="63">
        <v>2</v>
      </c>
      <c r="L41" s="63">
        <v>1</v>
      </c>
      <c r="M41" s="63">
        <v>0</v>
      </c>
      <c r="N41" s="63">
        <v>2</v>
      </c>
      <c r="O41" s="63">
        <v>1</v>
      </c>
      <c r="P41" s="63">
        <v>1</v>
      </c>
      <c r="Q41" s="63">
        <v>1</v>
      </c>
      <c r="R41" s="63">
        <v>1</v>
      </c>
      <c r="S41" s="63">
        <v>1</v>
      </c>
      <c r="T41" s="64">
        <v>0</v>
      </c>
      <c r="U41" s="46">
        <f>SUM(I41:T41)</f>
        <v>12</v>
      </c>
      <c r="V41" s="1" t="s">
        <v>14</v>
      </c>
    </row>
    <row r="42" spans="1:22" ht="21" customHeight="1" x14ac:dyDescent="0.2">
      <c r="A42" s="162" t="s">
        <v>28</v>
      </c>
      <c r="B42" s="163"/>
      <c r="C42" s="163"/>
      <c r="D42" s="163"/>
      <c r="E42" s="29" t="s">
        <v>1</v>
      </c>
      <c r="F42" s="67" t="s">
        <v>73</v>
      </c>
      <c r="G42" s="67" t="s">
        <v>74</v>
      </c>
      <c r="H42" s="68" t="s">
        <v>75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117</v>
      </c>
      <c r="P42" s="30" t="s">
        <v>118</v>
      </c>
      <c r="Q42" s="30" t="s">
        <v>119</v>
      </c>
      <c r="R42" s="29" t="s">
        <v>11</v>
      </c>
      <c r="S42" s="29" t="s">
        <v>12</v>
      </c>
      <c r="T42" s="54" t="s">
        <v>13</v>
      </c>
      <c r="U42" s="160" t="s">
        <v>27</v>
      </c>
      <c r="V42" s="161"/>
    </row>
    <row r="43" spans="1:22" ht="21" customHeight="1" x14ac:dyDescent="0.2">
      <c r="A43" s="131" t="s">
        <v>29</v>
      </c>
      <c r="B43" s="109" t="s">
        <v>32</v>
      </c>
      <c r="C43" s="112" t="s">
        <v>20</v>
      </c>
      <c r="D43" s="114"/>
      <c r="E43" s="16">
        <v>51</v>
      </c>
      <c r="F43" s="72" t="s">
        <v>86</v>
      </c>
      <c r="G43" s="72" t="s">
        <v>86</v>
      </c>
      <c r="H43" s="73" t="s">
        <v>86</v>
      </c>
      <c r="I43" s="42">
        <v>8</v>
      </c>
      <c r="J43" s="4">
        <v>13</v>
      </c>
      <c r="K43" s="4">
        <v>15</v>
      </c>
      <c r="L43" s="4">
        <v>9</v>
      </c>
      <c r="M43" s="4"/>
      <c r="N43" s="4">
        <v>13</v>
      </c>
      <c r="O43" s="4">
        <v>12</v>
      </c>
      <c r="P43" s="4">
        <v>12</v>
      </c>
      <c r="Q43" s="4">
        <v>12</v>
      </c>
      <c r="R43" s="4">
        <v>11</v>
      </c>
      <c r="S43" s="4">
        <v>12</v>
      </c>
      <c r="T43" s="55">
        <v>11</v>
      </c>
      <c r="U43" s="48">
        <f>SUM(I43:T43)</f>
        <v>128</v>
      </c>
      <c r="V43" s="1" t="s">
        <v>14</v>
      </c>
    </row>
    <row r="44" spans="1:22" ht="21" customHeight="1" x14ac:dyDescent="0.2">
      <c r="A44" s="132"/>
      <c r="B44" s="110"/>
      <c r="C44" s="195" t="s">
        <v>21</v>
      </c>
      <c r="D44" s="196"/>
      <c r="E44" s="16">
        <v>53</v>
      </c>
      <c r="F44" s="5">
        <v>100</v>
      </c>
      <c r="G44" s="5">
        <v>100</v>
      </c>
      <c r="H44" s="35">
        <v>100</v>
      </c>
      <c r="I44" s="42">
        <v>1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55">
        <v>1</v>
      </c>
      <c r="U44" s="48">
        <f t="shared" ref="U44:U56" si="1">SUM(I44:T44)</f>
        <v>2</v>
      </c>
      <c r="V44" s="1" t="s">
        <v>14</v>
      </c>
    </row>
    <row r="45" spans="1:22" ht="21" customHeight="1" x14ac:dyDescent="0.2">
      <c r="A45" s="132"/>
      <c r="B45" s="110"/>
      <c r="C45" s="112" t="s">
        <v>53</v>
      </c>
      <c r="D45" s="114"/>
      <c r="E45" s="16">
        <v>54</v>
      </c>
      <c r="F45" s="5">
        <v>100</v>
      </c>
      <c r="G45" s="5">
        <v>100</v>
      </c>
      <c r="H45" s="35">
        <v>100</v>
      </c>
      <c r="I45" s="42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0</v>
      </c>
      <c r="R45" s="4">
        <v>1</v>
      </c>
      <c r="S45" s="4">
        <v>1</v>
      </c>
      <c r="T45" s="55">
        <v>1</v>
      </c>
      <c r="U45" s="48">
        <f t="shared" si="1"/>
        <v>10</v>
      </c>
      <c r="V45" s="1" t="s">
        <v>14</v>
      </c>
    </row>
    <row r="46" spans="1:22" ht="21" customHeight="1" x14ac:dyDescent="0.2">
      <c r="A46" s="132"/>
      <c r="B46" s="110"/>
      <c r="C46" s="112" t="s">
        <v>22</v>
      </c>
      <c r="D46" s="114"/>
      <c r="E46" s="16">
        <v>55</v>
      </c>
      <c r="F46" s="5">
        <v>100</v>
      </c>
      <c r="G46" s="5">
        <v>100</v>
      </c>
      <c r="H46" s="35">
        <v>100</v>
      </c>
      <c r="I46" s="42">
        <v>0</v>
      </c>
      <c r="J46" s="4">
        <v>1</v>
      </c>
      <c r="K46" s="4">
        <v>1</v>
      </c>
      <c r="L46" s="4">
        <v>0</v>
      </c>
      <c r="M46" s="4">
        <v>1</v>
      </c>
      <c r="N46" s="4"/>
      <c r="O46" s="4">
        <v>1</v>
      </c>
      <c r="P46" s="4">
        <v>0</v>
      </c>
      <c r="Q46" s="4">
        <v>1</v>
      </c>
      <c r="R46" s="4">
        <v>1</v>
      </c>
      <c r="S46" s="4">
        <v>0</v>
      </c>
      <c r="T46" s="55">
        <v>0</v>
      </c>
      <c r="U46" s="48">
        <f t="shared" si="1"/>
        <v>6</v>
      </c>
      <c r="V46" s="1" t="s">
        <v>14</v>
      </c>
    </row>
    <row r="47" spans="1:22" ht="21" customHeight="1" x14ac:dyDescent="0.2">
      <c r="A47" s="132"/>
      <c r="B47" s="110"/>
      <c r="C47" s="195" t="s">
        <v>59</v>
      </c>
      <c r="D47" s="196"/>
      <c r="E47" s="5">
        <v>59</v>
      </c>
      <c r="F47" s="5">
        <v>100</v>
      </c>
      <c r="G47" s="5">
        <v>100</v>
      </c>
      <c r="H47" s="35">
        <v>100</v>
      </c>
      <c r="I47" s="42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55">
        <v>0</v>
      </c>
      <c r="U47" s="48">
        <f t="shared" si="1"/>
        <v>0</v>
      </c>
      <c r="V47" s="1" t="s">
        <v>14</v>
      </c>
    </row>
    <row r="48" spans="1:22" ht="21" customHeight="1" x14ac:dyDescent="0.2">
      <c r="A48" s="132"/>
      <c r="B48" s="110"/>
      <c r="C48" s="195" t="s">
        <v>68</v>
      </c>
      <c r="D48" s="196"/>
      <c r="E48" s="83">
        <v>60</v>
      </c>
      <c r="F48" s="5">
        <v>100</v>
      </c>
      <c r="G48" s="5">
        <v>100</v>
      </c>
      <c r="H48" s="35">
        <v>100</v>
      </c>
      <c r="I48" s="42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55">
        <v>0</v>
      </c>
      <c r="U48" s="48">
        <f t="shared" si="1"/>
        <v>0</v>
      </c>
      <c r="V48" s="1" t="s">
        <v>14</v>
      </c>
    </row>
    <row r="49" spans="1:22" ht="21" customHeight="1" x14ac:dyDescent="0.2">
      <c r="A49" s="132"/>
      <c r="B49" s="110"/>
      <c r="C49" s="202" t="s">
        <v>76</v>
      </c>
      <c r="D49" s="203"/>
      <c r="E49" s="71">
        <v>62</v>
      </c>
      <c r="F49" s="5">
        <v>100</v>
      </c>
      <c r="G49" s="5">
        <v>100</v>
      </c>
      <c r="H49" s="35">
        <v>100</v>
      </c>
      <c r="I49" s="44">
        <v>0</v>
      </c>
      <c r="J49" s="34">
        <v>0</v>
      </c>
      <c r="K49" s="34">
        <v>0</v>
      </c>
      <c r="L49" s="34">
        <v>0</v>
      </c>
      <c r="M49" s="34"/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58">
        <v>0</v>
      </c>
      <c r="U49" s="51">
        <f t="shared" si="1"/>
        <v>0</v>
      </c>
      <c r="V49" s="26" t="s">
        <v>64</v>
      </c>
    </row>
    <row r="50" spans="1:22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5">
        <v>90</v>
      </c>
      <c r="G50" s="75">
        <v>90</v>
      </c>
      <c r="H50" s="74">
        <v>90</v>
      </c>
      <c r="I50" s="62">
        <v>0</v>
      </c>
      <c r="J50" s="33">
        <v>0</v>
      </c>
      <c r="K50" s="33">
        <v>0</v>
      </c>
      <c r="L50" s="33">
        <v>0</v>
      </c>
      <c r="M50" s="33"/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56">
        <v>0</v>
      </c>
      <c r="U50" s="49">
        <f>SUM(I50:T50)</f>
        <v>0</v>
      </c>
      <c r="V50" s="2" t="s">
        <v>64</v>
      </c>
    </row>
    <row r="51" spans="1:22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23"/>
      <c r="G51" s="23"/>
      <c r="H51" s="38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50">
        <f t="shared" si="1"/>
        <v>0</v>
      </c>
      <c r="V51" s="32" t="s">
        <v>14</v>
      </c>
    </row>
    <row r="52" spans="1:22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8">
        <f t="shared" si="1"/>
        <v>0</v>
      </c>
      <c r="V52" s="1" t="s">
        <v>25</v>
      </c>
    </row>
    <row r="53" spans="1:22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8">
        <f t="shared" si="1"/>
        <v>0</v>
      </c>
      <c r="V53" s="1" t="s">
        <v>14</v>
      </c>
    </row>
    <row r="54" spans="1:22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8">
        <f t="shared" si="1"/>
        <v>0</v>
      </c>
      <c r="V54" s="1" t="s">
        <v>25</v>
      </c>
    </row>
    <row r="55" spans="1:22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8">
        <f t="shared" si="1"/>
        <v>0</v>
      </c>
      <c r="V55" s="1" t="s">
        <v>14</v>
      </c>
    </row>
    <row r="56" spans="1:22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8">
        <f t="shared" si="1"/>
        <v>0</v>
      </c>
      <c r="V56" s="1" t="s">
        <v>25</v>
      </c>
    </row>
    <row r="57" spans="1:22" ht="21" customHeight="1" x14ac:dyDescent="0.2">
      <c r="A57" s="194"/>
      <c r="B57" s="188" t="s">
        <v>70</v>
      </c>
      <c r="C57" s="188"/>
      <c r="D57" s="188"/>
      <c r="E57" s="5" t="s">
        <v>51</v>
      </c>
      <c r="F57" s="5" t="s">
        <v>51</v>
      </c>
      <c r="G57" s="5" t="s">
        <v>51</v>
      </c>
      <c r="H57" s="35" t="s">
        <v>51</v>
      </c>
      <c r="I57" s="59">
        <v>10</v>
      </c>
      <c r="J57" s="4">
        <v>15</v>
      </c>
      <c r="K57" s="4">
        <v>17</v>
      </c>
      <c r="L57" s="4">
        <v>10</v>
      </c>
      <c r="M57" s="4">
        <v>1</v>
      </c>
      <c r="N57" s="4">
        <v>14</v>
      </c>
      <c r="O57" s="4">
        <v>14</v>
      </c>
      <c r="P57" s="4">
        <v>13</v>
      </c>
      <c r="Q57" s="4">
        <v>13</v>
      </c>
      <c r="R57" s="4">
        <v>13</v>
      </c>
      <c r="S57" s="4">
        <v>13</v>
      </c>
      <c r="T57" s="60">
        <v>13</v>
      </c>
      <c r="U57" s="59">
        <f>SUM(U43:U51,U53,U55)</f>
        <v>146</v>
      </c>
      <c r="V57" s="1" t="s">
        <v>14</v>
      </c>
    </row>
    <row r="58" spans="1:22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75" t="s">
        <v>51</v>
      </c>
      <c r="G58" s="75" t="s">
        <v>51</v>
      </c>
      <c r="H58" s="86" t="s">
        <v>51</v>
      </c>
      <c r="I58" s="62">
        <v>13</v>
      </c>
      <c r="J58" s="33">
        <v>18</v>
      </c>
      <c r="K58" s="33">
        <v>22</v>
      </c>
      <c r="L58" s="33">
        <v>12</v>
      </c>
      <c r="M58" s="33">
        <v>1</v>
      </c>
      <c r="N58" s="33">
        <v>19</v>
      </c>
      <c r="O58" s="33">
        <v>18</v>
      </c>
      <c r="P58" s="33">
        <v>17</v>
      </c>
      <c r="Q58" s="33">
        <v>16</v>
      </c>
      <c r="R58" s="33">
        <v>15</v>
      </c>
      <c r="S58" s="33">
        <v>17</v>
      </c>
      <c r="T58" s="56">
        <v>14</v>
      </c>
      <c r="U58" s="49">
        <f>SUM(U36,U41,U57)</f>
        <v>182</v>
      </c>
      <c r="V58" s="2" t="s">
        <v>14</v>
      </c>
    </row>
    <row r="59" spans="1:22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65</v>
      </c>
      <c r="U59" s="66">
        <f>U57/U58*5</f>
        <v>4.0109890109890109</v>
      </c>
      <c r="V59" s="87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A12:V12"/>
    <mergeCell ref="A1:V1"/>
    <mergeCell ref="A3:V3"/>
    <mergeCell ref="A5:V5"/>
    <mergeCell ref="M7:N7"/>
    <mergeCell ref="O7:T7"/>
    <mergeCell ref="M8:N8"/>
    <mergeCell ref="O8:U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H22:H23"/>
    <mergeCell ref="B23:D23"/>
    <mergeCell ref="B24:D24"/>
    <mergeCell ref="A18:H18"/>
    <mergeCell ref="A19:D20"/>
    <mergeCell ref="E19:E20"/>
    <mergeCell ref="F19:H19"/>
    <mergeCell ref="F24:F25"/>
    <mergeCell ref="G24:G25"/>
    <mergeCell ref="H24:H25"/>
    <mergeCell ref="B25:D25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B26:D26"/>
    <mergeCell ref="B27:D27"/>
    <mergeCell ref="B28:D28"/>
    <mergeCell ref="B29:D29"/>
    <mergeCell ref="B30:D30"/>
    <mergeCell ref="B31:D31"/>
    <mergeCell ref="U42:V42"/>
    <mergeCell ref="B32:D32"/>
    <mergeCell ref="B33:D33"/>
    <mergeCell ref="B34:D34"/>
    <mergeCell ref="B35:D35"/>
    <mergeCell ref="B36:D36"/>
    <mergeCell ref="B37:D37"/>
    <mergeCell ref="B39:D39"/>
    <mergeCell ref="B40:D40"/>
    <mergeCell ref="B41:D41"/>
    <mergeCell ref="A42:D42"/>
    <mergeCell ref="B38:D38"/>
    <mergeCell ref="C50:D50"/>
    <mergeCell ref="B51:B56"/>
    <mergeCell ref="C51:C52"/>
    <mergeCell ref="E51:E52"/>
    <mergeCell ref="A43:A57"/>
    <mergeCell ref="B43:B50"/>
    <mergeCell ref="C43:D43"/>
    <mergeCell ref="C44:D44"/>
    <mergeCell ref="C45:D45"/>
    <mergeCell ref="C46:D46"/>
    <mergeCell ref="C47:D47"/>
    <mergeCell ref="C48:D48"/>
    <mergeCell ref="B57:D57"/>
    <mergeCell ref="C49:D49"/>
    <mergeCell ref="A58:D58"/>
    <mergeCell ref="A59:O59"/>
    <mergeCell ref="F52:H52"/>
    <mergeCell ref="C53:C54"/>
    <mergeCell ref="E53:E54"/>
    <mergeCell ref="F54:H54"/>
    <mergeCell ref="C55:C56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77"/>
  <sheetViews>
    <sheetView showZeros="0" view="pageBreakPreview" zoomScale="70" zoomScaleNormal="100" zoomScaleSheetLayoutView="70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34" t="s">
        <v>57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3" ht="12.75" customHeight="1" x14ac:dyDescent="0.2">
      <c r="O2" s="7"/>
    </row>
    <row r="3" spans="1:23" ht="22.5" customHeight="1" x14ac:dyDescent="0.2">
      <c r="A3" s="211">
        <v>45989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10"/>
    </row>
    <row r="4" spans="1:23" ht="12" customHeight="1" x14ac:dyDescent="0.2">
      <c r="A4" s="8"/>
    </row>
    <row r="5" spans="1:23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0"/>
    </row>
    <row r="6" spans="1:23" ht="18" customHeight="1" x14ac:dyDescent="0.2">
      <c r="A6" s="9"/>
    </row>
    <row r="7" spans="1:23" ht="18.75" customHeight="1" x14ac:dyDescent="0.2">
      <c r="M7" s="135" t="s">
        <v>33</v>
      </c>
      <c r="N7" s="135"/>
      <c r="O7" s="139"/>
      <c r="P7" s="139"/>
      <c r="Q7" s="139"/>
      <c r="R7" s="139"/>
      <c r="S7" s="139"/>
      <c r="T7" s="139"/>
    </row>
    <row r="8" spans="1:23" ht="18.75" customHeight="1" x14ac:dyDescent="0.2">
      <c r="M8" s="117" t="s">
        <v>34</v>
      </c>
      <c r="N8" s="117"/>
      <c r="O8" s="139" t="s">
        <v>120</v>
      </c>
      <c r="P8" s="139"/>
      <c r="Q8" s="139"/>
      <c r="R8" s="139"/>
      <c r="S8" s="139"/>
      <c r="T8" s="139"/>
    </row>
    <row r="9" spans="1:23" ht="18.75" customHeight="1" x14ac:dyDescent="0.2">
      <c r="M9" s="117" t="s">
        <v>35</v>
      </c>
      <c r="N9" s="117"/>
      <c r="O9" s="139" t="s">
        <v>92</v>
      </c>
      <c r="P9" s="139"/>
      <c r="Q9" s="139"/>
      <c r="R9" s="139"/>
      <c r="S9" s="139"/>
      <c r="T9" s="139"/>
    </row>
    <row r="10" spans="1:23" ht="18.75" customHeight="1" x14ac:dyDescent="0.2">
      <c r="M10" s="117" t="s">
        <v>37</v>
      </c>
      <c r="N10" s="117"/>
      <c r="O10" s="139" t="s">
        <v>121</v>
      </c>
      <c r="P10" s="139"/>
      <c r="Q10" s="139"/>
      <c r="R10" s="139"/>
      <c r="S10" s="139"/>
      <c r="T10" s="139"/>
      <c r="U10" t="s">
        <v>36</v>
      </c>
    </row>
    <row r="11" spans="1:23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20"/>
    </row>
    <row r="12" spans="1:23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20"/>
      <c r="J13" s="20"/>
      <c r="K13" s="20"/>
      <c r="L13" s="140" t="s">
        <v>58</v>
      </c>
      <c r="M13" s="140"/>
      <c r="N13" s="140"/>
      <c r="O13" s="140"/>
      <c r="P13" s="140"/>
      <c r="Q13" s="140"/>
      <c r="R13" s="140"/>
      <c r="S13" s="6"/>
      <c r="T13" s="6"/>
      <c r="U13" s="6"/>
      <c r="V13" s="6"/>
      <c r="W13" s="6"/>
    </row>
    <row r="14" spans="1:23" ht="18.75" customHeight="1" x14ac:dyDescent="0.2">
      <c r="A14" s="17"/>
      <c r="B14" s="143"/>
      <c r="C14" s="145"/>
      <c r="D14" s="145"/>
      <c r="E14" s="145"/>
      <c r="F14" s="145"/>
      <c r="G14" s="207"/>
      <c r="H14" s="17"/>
      <c r="I14" s="17"/>
      <c r="J14" s="17"/>
      <c r="K14" s="17"/>
      <c r="L14" s="17"/>
      <c r="M14" s="209" t="s">
        <v>60</v>
      </c>
      <c r="N14" s="210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44"/>
      <c r="C15" s="146"/>
      <c r="D15" s="146"/>
      <c r="E15" s="146"/>
      <c r="F15" s="146"/>
      <c r="G15" s="208"/>
      <c r="H15" s="17"/>
      <c r="I15" s="17"/>
      <c r="J15" s="17"/>
      <c r="K15" s="17"/>
      <c r="L15" s="17"/>
      <c r="M15" s="157" t="s">
        <v>61</v>
      </c>
      <c r="N15" s="158"/>
      <c r="O15" s="137"/>
      <c r="P15" s="138"/>
      <c r="Q15" s="13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8"/>
      <c r="H16" s="18"/>
      <c r="I16" s="18"/>
      <c r="J16" s="18"/>
      <c r="K16" s="19"/>
      <c r="L16" s="19"/>
      <c r="M16" s="205" t="s">
        <v>62</v>
      </c>
      <c r="N16" s="206"/>
      <c r="O16" s="164"/>
      <c r="P16" s="165"/>
      <c r="Q16" s="165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8"/>
      <c r="H17" s="18"/>
      <c r="I17" s="18"/>
      <c r="J17" s="18"/>
      <c r="K17" s="19"/>
      <c r="L17" s="19"/>
      <c r="M17" s="166" t="s">
        <v>69</v>
      </c>
      <c r="N17" s="167"/>
      <c r="O17" s="168">
        <v>2537</v>
      </c>
      <c r="P17" s="169"/>
      <c r="Q17" s="169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73" t="s">
        <v>2</v>
      </c>
      <c r="J19" s="102" t="s">
        <v>3</v>
      </c>
      <c r="K19" s="102" t="s">
        <v>4</v>
      </c>
      <c r="L19" s="102" t="s">
        <v>5</v>
      </c>
      <c r="M19" s="102" t="s">
        <v>6</v>
      </c>
      <c r="N19" s="102" t="s">
        <v>7</v>
      </c>
      <c r="O19" s="104" t="s">
        <v>8</v>
      </c>
      <c r="P19" s="104" t="s">
        <v>9</v>
      </c>
      <c r="Q19" s="104" t="s">
        <v>10</v>
      </c>
      <c r="R19" s="102" t="s">
        <v>11</v>
      </c>
      <c r="S19" s="102" t="s">
        <v>12</v>
      </c>
      <c r="T19" s="100" t="s">
        <v>13</v>
      </c>
      <c r="U19" s="183" t="s">
        <v>27</v>
      </c>
      <c r="V19" s="184"/>
    </row>
    <row r="20" spans="1:23" ht="19.5" customHeight="1" x14ac:dyDescent="0.2">
      <c r="A20" s="128"/>
      <c r="B20" s="129"/>
      <c r="C20" s="129"/>
      <c r="D20" s="130"/>
      <c r="E20" s="103"/>
      <c r="F20" s="69" t="s">
        <v>73</v>
      </c>
      <c r="G20" s="69" t="s">
        <v>74</v>
      </c>
      <c r="H20" s="70" t="s">
        <v>75</v>
      </c>
      <c r="I20" s="174"/>
      <c r="J20" s="103"/>
      <c r="K20" s="103"/>
      <c r="L20" s="103"/>
      <c r="M20" s="103"/>
      <c r="N20" s="103"/>
      <c r="O20" s="105"/>
      <c r="P20" s="105"/>
      <c r="Q20" s="105"/>
      <c r="R20" s="103"/>
      <c r="S20" s="103"/>
      <c r="T20" s="101"/>
      <c r="U20" s="185"/>
      <c r="V20" s="186"/>
    </row>
    <row r="21" spans="1:23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16">
        <v>80</v>
      </c>
      <c r="G21" s="16">
        <v>80</v>
      </c>
      <c r="H21" s="35">
        <v>80</v>
      </c>
      <c r="I21" s="39">
        <v>0</v>
      </c>
      <c r="J21" s="3">
        <v>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52">
        <v>0</v>
      </c>
      <c r="U21" s="45">
        <f>SUM(I21:T21)</f>
        <v>2</v>
      </c>
      <c r="V21" s="1" t="s">
        <v>14</v>
      </c>
    </row>
    <row r="22" spans="1:23" ht="21" customHeight="1" x14ac:dyDescent="0.2">
      <c r="A22" s="132"/>
      <c r="B22" s="112" t="s">
        <v>100</v>
      </c>
      <c r="C22" s="113"/>
      <c r="D22" s="114"/>
      <c r="E22" s="16">
        <v>12</v>
      </c>
      <c r="F22" s="122">
        <v>70</v>
      </c>
      <c r="G22" s="122">
        <v>70</v>
      </c>
      <c r="H22" s="118">
        <v>70</v>
      </c>
      <c r="I22" s="39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52">
        <v>0</v>
      </c>
      <c r="U22" s="45">
        <f t="shared" ref="U22:U40" si="0">SUM(I22:T22)</f>
        <v>0</v>
      </c>
      <c r="V22" s="1" t="s">
        <v>14</v>
      </c>
    </row>
    <row r="23" spans="1:23" ht="21" customHeight="1" x14ac:dyDescent="0.2">
      <c r="A23" s="132"/>
      <c r="B23" s="112" t="s">
        <v>15</v>
      </c>
      <c r="C23" s="113"/>
      <c r="D23" s="114"/>
      <c r="E23" s="16">
        <v>13</v>
      </c>
      <c r="F23" s="123"/>
      <c r="G23" s="123"/>
      <c r="H23" s="90"/>
      <c r="I23" s="39">
        <v>1</v>
      </c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52">
        <v>0</v>
      </c>
      <c r="U23" s="45">
        <f t="shared" si="0"/>
        <v>10</v>
      </c>
      <c r="V23" s="1" t="s">
        <v>14</v>
      </c>
    </row>
    <row r="24" spans="1:23" ht="21" customHeight="1" x14ac:dyDescent="0.2">
      <c r="A24" s="132"/>
      <c r="B24" s="112" t="s">
        <v>101</v>
      </c>
      <c r="C24" s="113"/>
      <c r="D24" s="114"/>
      <c r="E24" s="16">
        <v>14</v>
      </c>
      <c r="F24" s="122">
        <v>70</v>
      </c>
      <c r="G24" s="122">
        <v>70</v>
      </c>
      <c r="H24" s="118">
        <v>70</v>
      </c>
      <c r="I24" s="39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52">
        <v>0</v>
      </c>
      <c r="U24" s="45">
        <f t="shared" si="0"/>
        <v>0</v>
      </c>
      <c r="V24" s="1" t="s">
        <v>14</v>
      </c>
    </row>
    <row r="25" spans="1:23" ht="21" customHeight="1" x14ac:dyDescent="0.2">
      <c r="A25" s="132"/>
      <c r="B25" s="112" t="s">
        <v>102</v>
      </c>
      <c r="C25" s="113"/>
      <c r="D25" s="114"/>
      <c r="E25" s="16">
        <v>15</v>
      </c>
      <c r="F25" s="123"/>
      <c r="G25" s="123"/>
      <c r="H25" s="90"/>
      <c r="I25" s="39">
        <v>0</v>
      </c>
      <c r="J25" s="3">
        <v>0</v>
      </c>
      <c r="K25" s="3">
        <v>1</v>
      </c>
      <c r="L25" s="3">
        <v>0</v>
      </c>
      <c r="M25" s="3"/>
      <c r="N25" s="3">
        <v>1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52">
        <v>1</v>
      </c>
      <c r="U25" s="45">
        <f t="shared" si="0"/>
        <v>4</v>
      </c>
      <c r="V25" s="1" t="s">
        <v>14</v>
      </c>
    </row>
    <row r="26" spans="1:23" ht="21" customHeight="1" x14ac:dyDescent="0.2">
      <c r="A26" s="132"/>
      <c r="B26" s="112" t="s">
        <v>103</v>
      </c>
      <c r="C26" s="113"/>
      <c r="D26" s="114"/>
      <c r="E26" s="16">
        <v>16</v>
      </c>
      <c r="F26" s="16">
        <v>70</v>
      </c>
      <c r="G26" s="16">
        <v>70</v>
      </c>
      <c r="H26" s="35">
        <v>70</v>
      </c>
      <c r="I26" s="39">
        <v>0</v>
      </c>
      <c r="J26" s="3">
        <v>0</v>
      </c>
      <c r="K26" s="3">
        <v>1</v>
      </c>
      <c r="L26" s="3">
        <v>0</v>
      </c>
      <c r="M26" s="3"/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52">
        <v>0</v>
      </c>
      <c r="U26" s="45">
        <f t="shared" si="0"/>
        <v>2</v>
      </c>
      <c r="V26" s="1" t="s">
        <v>14</v>
      </c>
    </row>
    <row r="27" spans="1:23" ht="21" customHeight="1" x14ac:dyDescent="0.2">
      <c r="A27" s="132"/>
      <c r="B27" s="112" t="s">
        <v>104</v>
      </c>
      <c r="C27" s="113"/>
      <c r="D27" s="114"/>
      <c r="E27" s="16">
        <v>17</v>
      </c>
      <c r="F27" s="16">
        <v>70</v>
      </c>
      <c r="G27" s="16">
        <v>70</v>
      </c>
      <c r="H27" s="35">
        <v>70</v>
      </c>
      <c r="I27" s="39">
        <v>1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1</v>
      </c>
      <c r="P27" s="3">
        <v>0</v>
      </c>
      <c r="Q27" s="3">
        <v>1</v>
      </c>
      <c r="R27" s="3">
        <v>0</v>
      </c>
      <c r="S27" s="3">
        <v>1</v>
      </c>
      <c r="T27" s="52">
        <v>0</v>
      </c>
      <c r="U27" s="45">
        <f t="shared" si="0"/>
        <v>4</v>
      </c>
      <c r="V27" s="1" t="s">
        <v>14</v>
      </c>
    </row>
    <row r="28" spans="1:23" ht="21" customHeight="1" x14ac:dyDescent="0.2">
      <c r="A28" s="132"/>
      <c r="B28" s="112" t="s">
        <v>16</v>
      </c>
      <c r="C28" s="113"/>
      <c r="D28" s="114"/>
      <c r="E28" s="16">
        <v>18</v>
      </c>
      <c r="F28" s="16">
        <v>40</v>
      </c>
      <c r="G28" s="16">
        <v>40</v>
      </c>
      <c r="H28" s="35">
        <v>40</v>
      </c>
      <c r="I28" s="39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52">
        <v>0</v>
      </c>
      <c r="U28" s="45">
        <f t="shared" si="0"/>
        <v>0</v>
      </c>
      <c r="V28" s="1" t="s">
        <v>14</v>
      </c>
    </row>
    <row r="29" spans="1:23" ht="21" customHeight="1" x14ac:dyDescent="0.2">
      <c r="A29" s="132"/>
      <c r="B29" s="112" t="s">
        <v>105</v>
      </c>
      <c r="C29" s="113"/>
      <c r="D29" s="114"/>
      <c r="E29" s="16">
        <v>20</v>
      </c>
      <c r="F29" s="16">
        <v>65</v>
      </c>
      <c r="G29" s="16">
        <v>65</v>
      </c>
      <c r="H29" s="35">
        <v>65</v>
      </c>
      <c r="I29" s="39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52">
        <v>0</v>
      </c>
      <c r="U29" s="45">
        <f t="shared" si="0"/>
        <v>0</v>
      </c>
      <c r="V29" s="1" t="s">
        <v>14</v>
      </c>
    </row>
    <row r="30" spans="1:23" ht="21" customHeight="1" x14ac:dyDescent="0.2">
      <c r="A30" s="132"/>
      <c r="B30" s="112" t="s">
        <v>17</v>
      </c>
      <c r="C30" s="113"/>
      <c r="D30" s="114"/>
      <c r="E30" s="16">
        <v>21</v>
      </c>
      <c r="F30" s="16">
        <v>35</v>
      </c>
      <c r="G30" s="16">
        <v>35</v>
      </c>
      <c r="H30" s="35">
        <v>35</v>
      </c>
      <c r="I30" s="39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52">
        <v>0</v>
      </c>
      <c r="U30" s="45">
        <f t="shared" si="0"/>
        <v>0</v>
      </c>
      <c r="V30" s="1" t="s">
        <v>14</v>
      </c>
    </row>
    <row r="31" spans="1:23" ht="21" customHeight="1" x14ac:dyDescent="0.2">
      <c r="A31" s="132"/>
      <c r="B31" s="112" t="s">
        <v>106</v>
      </c>
      <c r="C31" s="113"/>
      <c r="D31" s="114"/>
      <c r="E31" s="16">
        <v>23</v>
      </c>
      <c r="F31" s="16">
        <v>65</v>
      </c>
      <c r="G31" s="16">
        <v>65</v>
      </c>
      <c r="H31" s="35">
        <v>65</v>
      </c>
      <c r="I31" s="39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1</v>
      </c>
      <c r="P31" s="3">
        <v>0</v>
      </c>
      <c r="Q31" s="3">
        <v>0</v>
      </c>
      <c r="R31" s="3">
        <v>0</v>
      </c>
      <c r="S31" s="3">
        <v>0</v>
      </c>
      <c r="T31" s="52">
        <v>0</v>
      </c>
      <c r="U31" s="45">
        <f t="shared" si="0"/>
        <v>1</v>
      </c>
      <c r="V31" s="1" t="s">
        <v>14</v>
      </c>
    </row>
    <row r="32" spans="1:23" ht="21" customHeight="1" x14ac:dyDescent="0.2">
      <c r="A32" s="132"/>
      <c r="B32" s="112" t="s">
        <v>107</v>
      </c>
      <c r="C32" s="113"/>
      <c r="D32" s="114"/>
      <c r="E32" s="16">
        <v>24</v>
      </c>
      <c r="F32" s="16">
        <v>60</v>
      </c>
      <c r="G32" s="16">
        <v>60</v>
      </c>
      <c r="H32" s="35">
        <v>60</v>
      </c>
      <c r="I32" s="39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52">
        <v>0</v>
      </c>
      <c r="U32" s="45">
        <f t="shared" si="0"/>
        <v>0</v>
      </c>
      <c r="V32" s="1" t="s">
        <v>14</v>
      </c>
    </row>
    <row r="33" spans="1:22" ht="21" customHeight="1" x14ac:dyDescent="0.2">
      <c r="A33" s="132"/>
      <c r="B33" s="112" t="s">
        <v>42</v>
      </c>
      <c r="C33" s="113"/>
      <c r="D33" s="114"/>
      <c r="E33" s="16">
        <v>25</v>
      </c>
      <c r="F33" s="16" t="s">
        <v>51</v>
      </c>
      <c r="G33" s="16" t="s">
        <v>51</v>
      </c>
      <c r="H33" s="16" t="s">
        <v>51</v>
      </c>
      <c r="I33" s="40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3"/>
      <c r="U33" s="46">
        <f>SUM(I33:T33)</f>
        <v>0</v>
      </c>
      <c r="V33" s="26" t="s">
        <v>14</v>
      </c>
    </row>
    <row r="34" spans="1:22" ht="21" customHeight="1" x14ac:dyDescent="0.2">
      <c r="A34" s="132"/>
      <c r="B34" s="180" t="s">
        <v>85</v>
      </c>
      <c r="C34" s="181"/>
      <c r="D34" s="182"/>
      <c r="E34" s="16">
        <v>26</v>
      </c>
      <c r="F34" s="16">
        <v>60</v>
      </c>
      <c r="G34" s="16">
        <v>60</v>
      </c>
      <c r="H34" s="36">
        <v>60</v>
      </c>
      <c r="I34" s="40">
        <v>0</v>
      </c>
      <c r="J34" s="25">
        <v>0</v>
      </c>
      <c r="K34" s="25">
        <v>0</v>
      </c>
      <c r="L34" s="25">
        <v>0</v>
      </c>
      <c r="M34" s="25"/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1</v>
      </c>
      <c r="T34" s="53">
        <v>0</v>
      </c>
      <c r="U34" s="46">
        <f>SUM(I34:T34)</f>
        <v>1</v>
      </c>
      <c r="V34" s="26" t="s">
        <v>14</v>
      </c>
    </row>
    <row r="35" spans="1:22" ht="21" customHeight="1" x14ac:dyDescent="0.2">
      <c r="A35" s="132"/>
      <c r="B35" s="112" t="s">
        <v>67</v>
      </c>
      <c r="C35" s="113"/>
      <c r="D35" s="114"/>
      <c r="E35" s="16">
        <v>28</v>
      </c>
      <c r="F35" s="16" t="s">
        <v>51</v>
      </c>
      <c r="G35" s="16" t="s">
        <v>51</v>
      </c>
      <c r="H35" s="16" t="s">
        <v>51</v>
      </c>
      <c r="I35" s="40">
        <v>0</v>
      </c>
      <c r="J35" s="25">
        <v>0</v>
      </c>
      <c r="K35" s="25">
        <v>0</v>
      </c>
      <c r="L35" s="25">
        <v>0</v>
      </c>
      <c r="M35" s="25"/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53">
        <v>0</v>
      </c>
      <c r="U35" s="46">
        <f t="shared" si="0"/>
        <v>0</v>
      </c>
      <c r="V35" s="26" t="s">
        <v>14</v>
      </c>
    </row>
    <row r="36" spans="1:22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16" t="s">
        <v>51</v>
      </c>
      <c r="G36" s="16" t="s">
        <v>51</v>
      </c>
      <c r="H36" s="16" t="s">
        <v>51</v>
      </c>
      <c r="I36" s="65">
        <v>2</v>
      </c>
      <c r="J36" s="63">
        <v>2</v>
      </c>
      <c r="K36" s="63">
        <v>3</v>
      </c>
      <c r="L36" s="63">
        <v>1</v>
      </c>
      <c r="M36" s="63">
        <v>0</v>
      </c>
      <c r="N36" s="63">
        <v>3</v>
      </c>
      <c r="O36" s="63">
        <v>3</v>
      </c>
      <c r="P36" s="63">
        <v>3</v>
      </c>
      <c r="Q36" s="63">
        <v>2</v>
      </c>
      <c r="R36" s="63">
        <v>1</v>
      </c>
      <c r="S36" s="63">
        <v>3</v>
      </c>
      <c r="T36" s="64">
        <v>1</v>
      </c>
      <c r="U36" s="46">
        <f>SUM(I36:T36)</f>
        <v>24</v>
      </c>
      <c r="V36" s="26" t="s">
        <v>14</v>
      </c>
    </row>
    <row r="37" spans="1:22" ht="21" customHeight="1" x14ac:dyDescent="0.2">
      <c r="A37" s="132"/>
      <c r="B37" s="177" t="s">
        <v>18</v>
      </c>
      <c r="C37" s="178"/>
      <c r="D37" s="179"/>
      <c r="E37" s="27">
        <v>83</v>
      </c>
      <c r="F37" s="27">
        <v>120</v>
      </c>
      <c r="G37" s="27">
        <v>120</v>
      </c>
      <c r="H37" s="37">
        <v>120</v>
      </c>
      <c r="I37" s="81">
        <v>0</v>
      </c>
      <c r="J37" s="80">
        <v>1</v>
      </c>
      <c r="K37" s="80">
        <v>1</v>
      </c>
      <c r="L37" s="80">
        <v>0</v>
      </c>
      <c r="M37" s="80"/>
      <c r="N37" s="80">
        <v>1</v>
      </c>
      <c r="O37" s="80">
        <v>0</v>
      </c>
      <c r="P37" s="80">
        <v>0</v>
      </c>
      <c r="Q37" s="80">
        <v>1</v>
      </c>
      <c r="R37" s="80">
        <v>1</v>
      </c>
      <c r="S37" s="80">
        <v>0</v>
      </c>
      <c r="T37" s="82">
        <v>0</v>
      </c>
      <c r="U37" s="47">
        <f t="shared" si="0"/>
        <v>5</v>
      </c>
      <c r="V37" s="28" t="s">
        <v>14</v>
      </c>
    </row>
    <row r="38" spans="1:22" ht="21" customHeight="1" x14ac:dyDescent="0.2">
      <c r="A38" s="132"/>
      <c r="B38" s="112" t="s">
        <v>19</v>
      </c>
      <c r="C38" s="113"/>
      <c r="D38" s="114"/>
      <c r="E38" s="16">
        <v>84</v>
      </c>
      <c r="F38" s="16">
        <v>250</v>
      </c>
      <c r="G38" s="16">
        <v>250</v>
      </c>
      <c r="H38" s="35">
        <v>250</v>
      </c>
      <c r="I38" s="39">
        <v>1</v>
      </c>
      <c r="J38" s="3">
        <v>0</v>
      </c>
      <c r="K38" s="3">
        <v>1</v>
      </c>
      <c r="L38" s="3">
        <v>0</v>
      </c>
      <c r="M38" s="3"/>
      <c r="N38" s="3">
        <v>2</v>
      </c>
      <c r="O38" s="3">
        <v>0</v>
      </c>
      <c r="P38" s="3">
        <v>1</v>
      </c>
      <c r="Q38" s="3">
        <v>0</v>
      </c>
      <c r="R38" s="3">
        <v>0</v>
      </c>
      <c r="S38" s="3">
        <v>0</v>
      </c>
      <c r="T38" s="52">
        <v>0</v>
      </c>
      <c r="U38" s="45">
        <f t="shared" si="0"/>
        <v>5</v>
      </c>
      <c r="V38" s="1" t="s">
        <v>14</v>
      </c>
    </row>
    <row r="39" spans="1:22" ht="21" customHeight="1" x14ac:dyDescent="0.2">
      <c r="A39" s="132"/>
      <c r="B39" s="112" t="s">
        <v>52</v>
      </c>
      <c r="C39" s="113"/>
      <c r="D39" s="114"/>
      <c r="E39" s="16">
        <v>85</v>
      </c>
      <c r="F39" s="16">
        <v>240</v>
      </c>
      <c r="G39" s="16">
        <v>240</v>
      </c>
      <c r="H39" s="35">
        <v>240</v>
      </c>
      <c r="I39" s="39">
        <v>0</v>
      </c>
      <c r="J39" s="3">
        <v>0</v>
      </c>
      <c r="K39" s="3">
        <v>0</v>
      </c>
      <c r="L39" s="3">
        <v>1</v>
      </c>
      <c r="M39" s="3"/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1</v>
      </c>
      <c r="T39" s="52">
        <v>0</v>
      </c>
      <c r="U39" s="45">
        <f t="shared" si="0"/>
        <v>3</v>
      </c>
      <c r="V39" s="1" t="s">
        <v>14</v>
      </c>
    </row>
    <row r="40" spans="1:22" ht="21" customHeight="1" x14ac:dyDescent="0.2">
      <c r="A40" s="132"/>
      <c r="B40" s="112" t="s">
        <v>40</v>
      </c>
      <c r="C40" s="113"/>
      <c r="D40" s="114"/>
      <c r="E40" s="16">
        <v>86</v>
      </c>
      <c r="F40" s="16">
        <v>250</v>
      </c>
      <c r="G40" s="16">
        <v>250</v>
      </c>
      <c r="H40" s="35">
        <v>250</v>
      </c>
      <c r="I40" s="39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52">
        <v>0</v>
      </c>
      <c r="U40" s="45">
        <f t="shared" si="0"/>
        <v>0</v>
      </c>
      <c r="V40" s="1" t="s">
        <v>14</v>
      </c>
    </row>
    <row r="41" spans="1:22" ht="21" customHeight="1" thickBot="1" x14ac:dyDescent="0.25">
      <c r="A41" s="194"/>
      <c r="B41" s="115" t="s">
        <v>72</v>
      </c>
      <c r="C41" s="115"/>
      <c r="D41" s="115"/>
      <c r="E41" s="5" t="s">
        <v>51</v>
      </c>
      <c r="F41" s="5" t="s">
        <v>51</v>
      </c>
      <c r="G41" s="5" t="s">
        <v>51</v>
      </c>
      <c r="H41" s="35" t="s">
        <v>51</v>
      </c>
      <c r="I41" s="65">
        <v>1</v>
      </c>
      <c r="J41" s="63">
        <v>1</v>
      </c>
      <c r="K41" s="63">
        <v>2</v>
      </c>
      <c r="L41" s="63">
        <v>1</v>
      </c>
      <c r="M41" s="63">
        <v>0</v>
      </c>
      <c r="N41" s="63">
        <v>3</v>
      </c>
      <c r="O41" s="63">
        <v>1</v>
      </c>
      <c r="P41" s="63">
        <v>1</v>
      </c>
      <c r="Q41" s="63">
        <v>1</v>
      </c>
      <c r="R41" s="63">
        <v>1</v>
      </c>
      <c r="S41" s="63">
        <v>1</v>
      </c>
      <c r="T41" s="64">
        <v>0</v>
      </c>
      <c r="U41" s="46">
        <f>SUM(I41:T41)</f>
        <v>13</v>
      </c>
      <c r="V41" s="1" t="s">
        <v>14</v>
      </c>
    </row>
    <row r="42" spans="1:22" ht="21" customHeight="1" x14ac:dyDescent="0.2">
      <c r="A42" s="162" t="s">
        <v>28</v>
      </c>
      <c r="B42" s="163"/>
      <c r="C42" s="163"/>
      <c r="D42" s="163"/>
      <c r="E42" s="29" t="s">
        <v>1</v>
      </c>
      <c r="F42" s="67" t="s">
        <v>73</v>
      </c>
      <c r="G42" s="67" t="s">
        <v>74</v>
      </c>
      <c r="H42" s="68" t="s">
        <v>75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117</v>
      </c>
      <c r="P42" s="30" t="s">
        <v>118</v>
      </c>
      <c r="Q42" s="30" t="s">
        <v>119</v>
      </c>
      <c r="R42" s="29" t="s">
        <v>11</v>
      </c>
      <c r="S42" s="29" t="s">
        <v>12</v>
      </c>
      <c r="T42" s="54" t="s">
        <v>13</v>
      </c>
      <c r="U42" s="160" t="s">
        <v>27</v>
      </c>
      <c r="V42" s="161"/>
    </row>
    <row r="43" spans="1:22" ht="21" customHeight="1" x14ac:dyDescent="0.2">
      <c r="A43" s="131" t="s">
        <v>29</v>
      </c>
      <c r="B43" s="109" t="s">
        <v>32</v>
      </c>
      <c r="C43" s="112" t="s">
        <v>20</v>
      </c>
      <c r="D43" s="114"/>
      <c r="E43" s="16">
        <v>51</v>
      </c>
      <c r="F43" s="72" t="s">
        <v>86</v>
      </c>
      <c r="G43" s="72" t="s">
        <v>86</v>
      </c>
      <c r="H43" s="73" t="s">
        <v>86</v>
      </c>
      <c r="I43" s="42">
        <v>8</v>
      </c>
      <c r="J43" s="4">
        <v>13</v>
      </c>
      <c r="K43" s="4">
        <v>15</v>
      </c>
      <c r="L43" s="4">
        <v>9</v>
      </c>
      <c r="M43" s="4"/>
      <c r="N43" s="4">
        <v>12</v>
      </c>
      <c r="O43" s="4">
        <v>12</v>
      </c>
      <c r="P43" s="4">
        <v>12</v>
      </c>
      <c r="Q43" s="4">
        <v>12</v>
      </c>
      <c r="R43" s="4">
        <v>11</v>
      </c>
      <c r="S43" s="4">
        <v>12</v>
      </c>
      <c r="T43" s="55">
        <v>11</v>
      </c>
      <c r="U43" s="48">
        <f>SUM(I43:T43)</f>
        <v>127</v>
      </c>
      <c r="V43" s="1" t="s">
        <v>14</v>
      </c>
    </row>
    <row r="44" spans="1:22" ht="21" customHeight="1" x14ac:dyDescent="0.2">
      <c r="A44" s="132"/>
      <c r="B44" s="110"/>
      <c r="C44" s="195" t="s">
        <v>21</v>
      </c>
      <c r="D44" s="196"/>
      <c r="E44" s="16">
        <v>53</v>
      </c>
      <c r="F44" s="5">
        <v>100</v>
      </c>
      <c r="G44" s="5">
        <v>100</v>
      </c>
      <c r="H44" s="35">
        <v>100</v>
      </c>
      <c r="I44" s="42">
        <v>1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55">
        <v>1</v>
      </c>
      <c r="U44" s="48">
        <f t="shared" ref="U44:U56" si="1">SUM(I44:T44)</f>
        <v>2</v>
      </c>
      <c r="V44" s="1" t="s">
        <v>14</v>
      </c>
    </row>
    <row r="45" spans="1:22" ht="21" customHeight="1" x14ac:dyDescent="0.2">
      <c r="A45" s="132"/>
      <c r="B45" s="110"/>
      <c r="C45" s="112" t="s">
        <v>53</v>
      </c>
      <c r="D45" s="114"/>
      <c r="E45" s="16">
        <v>54</v>
      </c>
      <c r="F45" s="5">
        <v>100</v>
      </c>
      <c r="G45" s="5">
        <v>100</v>
      </c>
      <c r="H45" s="35">
        <v>100</v>
      </c>
      <c r="I45" s="42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0</v>
      </c>
      <c r="R45" s="4">
        <v>1</v>
      </c>
      <c r="S45" s="4">
        <v>1</v>
      </c>
      <c r="T45" s="55">
        <v>1</v>
      </c>
      <c r="U45" s="48">
        <f t="shared" si="1"/>
        <v>10</v>
      </c>
      <c r="V45" s="1" t="s">
        <v>14</v>
      </c>
    </row>
    <row r="46" spans="1:22" ht="21" customHeight="1" x14ac:dyDescent="0.2">
      <c r="A46" s="132"/>
      <c r="B46" s="110"/>
      <c r="C46" s="112" t="s">
        <v>22</v>
      </c>
      <c r="D46" s="114"/>
      <c r="E46" s="16">
        <v>55</v>
      </c>
      <c r="F46" s="5">
        <v>100</v>
      </c>
      <c r="G46" s="5">
        <v>100</v>
      </c>
      <c r="H46" s="35">
        <v>100</v>
      </c>
      <c r="I46" s="42">
        <v>0</v>
      </c>
      <c r="J46" s="4">
        <v>1</v>
      </c>
      <c r="K46" s="4">
        <v>1</v>
      </c>
      <c r="L46" s="4">
        <v>0</v>
      </c>
      <c r="M46" s="4">
        <v>1</v>
      </c>
      <c r="N46" s="4"/>
      <c r="O46" s="4">
        <v>1</v>
      </c>
      <c r="P46" s="4">
        <v>0</v>
      </c>
      <c r="Q46" s="4">
        <v>1</v>
      </c>
      <c r="R46" s="4">
        <v>1</v>
      </c>
      <c r="S46" s="4">
        <v>0</v>
      </c>
      <c r="T46" s="55">
        <v>0</v>
      </c>
      <c r="U46" s="48">
        <f t="shared" si="1"/>
        <v>6</v>
      </c>
      <c r="V46" s="1" t="s">
        <v>14</v>
      </c>
    </row>
    <row r="47" spans="1:22" ht="21" customHeight="1" x14ac:dyDescent="0.2">
      <c r="A47" s="132"/>
      <c r="B47" s="110"/>
      <c r="C47" s="195" t="s">
        <v>59</v>
      </c>
      <c r="D47" s="196"/>
      <c r="E47" s="5">
        <v>59</v>
      </c>
      <c r="F47" s="5">
        <v>100</v>
      </c>
      <c r="G47" s="5">
        <v>100</v>
      </c>
      <c r="H47" s="35">
        <v>100</v>
      </c>
      <c r="I47" s="42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55">
        <v>0</v>
      </c>
      <c r="U47" s="48">
        <f t="shared" si="1"/>
        <v>0</v>
      </c>
      <c r="V47" s="1" t="s">
        <v>14</v>
      </c>
    </row>
    <row r="48" spans="1:22" ht="21" customHeight="1" x14ac:dyDescent="0.2">
      <c r="A48" s="132"/>
      <c r="B48" s="110"/>
      <c r="C48" s="195" t="s">
        <v>68</v>
      </c>
      <c r="D48" s="196"/>
      <c r="E48" s="83">
        <v>60</v>
      </c>
      <c r="F48" s="5">
        <v>100</v>
      </c>
      <c r="G48" s="5">
        <v>100</v>
      </c>
      <c r="H48" s="35">
        <v>100</v>
      </c>
      <c r="I48" s="42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55">
        <v>0</v>
      </c>
      <c r="U48" s="48">
        <f t="shared" si="1"/>
        <v>0</v>
      </c>
      <c r="V48" s="1" t="s">
        <v>14</v>
      </c>
    </row>
    <row r="49" spans="1:22" ht="21" customHeight="1" x14ac:dyDescent="0.2">
      <c r="A49" s="132"/>
      <c r="B49" s="110"/>
      <c r="C49" s="202" t="s">
        <v>76</v>
      </c>
      <c r="D49" s="203"/>
      <c r="E49" s="71">
        <v>62</v>
      </c>
      <c r="F49" s="5">
        <v>100</v>
      </c>
      <c r="G49" s="5">
        <v>100</v>
      </c>
      <c r="H49" s="35">
        <v>100</v>
      </c>
      <c r="I49" s="44">
        <v>0</v>
      </c>
      <c r="J49" s="34">
        <v>0</v>
      </c>
      <c r="K49" s="34">
        <v>0</v>
      </c>
      <c r="L49" s="34">
        <v>0</v>
      </c>
      <c r="M49" s="34"/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58">
        <v>0</v>
      </c>
      <c r="U49" s="51">
        <f t="shared" si="1"/>
        <v>0</v>
      </c>
      <c r="V49" s="26" t="s">
        <v>64</v>
      </c>
    </row>
    <row r="50" spans="1:22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5">
        <v>90</v>
      </c>
      <c r="G50" s="75">
        <v>90</v>
      </c>
      <c r="H50" s="74">
        <v>90</v>
      </c>
      <c r="I50" s="62">
        <v>0</v>
      </c>
      <c r="J50" s="33">
        <v>0</v>
      </c>
      <c r="K50" s="33">
        <v>0</v>
      </c>
      <c r="L50" s="33">
        <v>0</v>
      </c>
      <c r="M50" s="33"/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56">
        <v>0</v>
      </c>
      <c r="U50" s="49">
        <f>SUM(I50:T50)</f>
        <v>0</v>
      </c>
      <c r="V50" s="2" t="s">
        <v>64</v>
      </c>
    </row>
    <row r="51" spans="1:22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23"/>
      <c r="G51" s="23"/>
      <c r="H51" s="38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50">
        <f t="shared" si="1"/>
        <v>0</v>
      </c>
      <c r="V51" s="32" t="s">
        <v>14</v>
      </c>
    </row>
    <row r="52" spans="1:22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8">
        <f t="shared" si="1"/>
        <v>0</v>
      </c>
      <c r="V52" s="1" t="s">
        <v>25</v>
      </c>
    </row>
    <row r="53" spans="1:22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8">
        <f t="shared" si="1"/>
        <v>0</v>
      </c>
      <c r="V53" s="1" t="s">
        <v>14</v>
      </c>
    </row>
    <row r="54" spans="1:22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8">
        <f t="shared" si="1"/>
        <v>0</v>
      </c>
      <c r="V54" s="1" t="s">
        <v>25</v>
      </c>
    </row>
    <row r="55" spans="1:22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8">
        <f t="shared" si="1"/>
        <v>0</v>
      </c>
      <c r="V55" s="1" t="s">
        <v>14</v>
      </c>
    </row>
    <row r="56" spans="1:22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8">
        <f t="shared" si="1"/>
        <v>0</v>
      </c>
      <c r="V56" s="1" t="s">
        <v>25</v>
      </c>
    </row>
    <row r="57" spans="1:22" ht="21" customHeight="1" x14ac:dyDescent="0.2">
      <c r="A57" s="194"/>
      <c r="B57" s="188" t="s">
        <v>70</v>
      </c>
      <c r="C57" s="188"/>
      <c r="D57" s="188"/>
      <c r="E57" s="5" t="s">
        <v>51</v>
      </c>
      <c r="F57" s="5" t="s">
        <v>51</v>
      </c>
      <c r="G57" s="5" t="s">
        <v>51</v>
      </c>
      <c r="H57" s="35" t="s">
        <v>51</v>
      </c>
      <c r="I57" s="59">
        <v>10</v>
      </c>
      <c r="J57" s="4">
        <v>15</v>
      </c>
      <c r="K57" s="4">
        <v>17</v>
      </c>
      <c r="L57" s="4">
        <v>10</v>
      </c>
      <c r="M57" s="4">
        <v>1</v>
      </c>
      <c r="N57" s="4">
        <v>13</v>
      </c>
      <c r="O57" s="4">
        <v>14</v>
      </c>
      <c r="P57" s="4">
        <v>13</v>
      </c>
      <c r="Q57" s="4">
        <v>13</v>
      </c>
      <c r="R57" s="4">
        <v>13</v>
      </c>
      <c r="S57" s="4">
        <v>13</v>
      </c>
      <c r="T57" s="60">
        <v>13</v>
      </c>
      <c r="U57" s="59">
        <f>SUM(U43:U51,U53,U55)</f>
        <v>145</v>
      </c>
      <c r="V57" s="1" t="s">
        <v>14</v>
      </c>
    </row>
    <row r="58" spans="1:22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75" t="s">
        <v>51</v>
      </c>
      <c r="G58" s="75" t="s">
        <v>51</v>
      </c>
      <c r="H58" s="86" t="s">
        <v>51</v>
      </c>
      <c r="I58" s="62">
        <v>13</v>
      </c>
      <c r="J58" s="33">
        <v>18</v>
      </c>
      <c r="K58" s="33">
        <v>22</v>
      </c>
      <c r="L58" s="33">
        <v>12</v>
      </c>
      <c r="M58" s="33">
        <v>1</v>
      </c>
      <c r="N58" s="33">
        <v>19</v>
      </c>
      <c r="O58" s="33">
        <v>18</v>
      </c>
      <c r="P58" s="33">
        <v>17</v>
      </c>
      <c r="Q58" s="33">
        <v>16</v>
      </c>
      <c r="R58" s="33">
        <v>15</v>
      </c>
      <c r="S58" s="33">
        <v>17</v>
      </c>
      <c r="T58" s="56">
        <v>14</v>
      </c>
      <c r="U58" s="49">
        <f>SUM(U36,U41,U57)</f>
        <v>182</v>
      </c>
      <c r="V58" s="2" t="s">
        <v>14</v>
      </c>
    </row>
    <row r="59" spans="1:22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65</v>
      </c>
      <c r="U59" s="66">
        <f>U57/U58*5</f>
        <v>3.9835164835164831</v>
      </c>
      <c r="V59" s="87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H22:H23"/>
    <mergeCell ref="B23:D23"/>
    <mergeCell ref="B24:D24"/>
    <mergeCell ref="A18:H18"/>
    <mergeCell ref="A19:D20"/>
    <mergeCell ref="E19:E20"/>
    <mergeCell ref="F19:H19"/>
    <mergeCell ref="F24:F25"/>
    <mergeCell ref="G24:G25"/>
    <mergeCell ref="H24:H25"/>
    <mergeCell ref="B25:D25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B26:D26"/>
    <mergeCell ref="B27:D27"/>
    <mergeCell ref="B28:D28"/>
    <mergeCell ref="B29:D29"/>
    <mergeCell ref="B30:D30"/>
    <mergeCell ref="B31:D31"/>
    <mergeCell ref="U42:V42"/>
    <mergeCell ref="B32:D32"/>
    <mergeCell ref="B33:D33"/>
    <mergeCell ref="B34:D34"/>
    <mergeCell ref="B35:D35"/>
    <mergeCell ref="B36:D36"/>
    <mergeCell ref="B37:D37"/>
    <mergeCell ref="B39:D39"/>
    <mergeCell ref="B40:D40"/>
    <mergeCell ref="B41:D41"/>
    <mergeCell ref="A42:D42"/>
    <mergeCell ref="B38:D38"/>
    <mergeCell ref="C50:D50"/>
    <mergeCell ref="B51:B56"/>
    <mergeCell ref="C51:C52"/>
    <mergeCell ref="E51:E52"/>
    <mergeCell ref="A43:A57"/>
    <mergeCell ref="B43:B50"/>
    <mergeCell ref="C43:D43"/>
    <mergeCell ref="C44:D44"/>
    <mergeCell ref="C45:D45"/>
    <mergeCell ref="C46:D46"/>
    <mergeCell ref="C47:D47"/>
    <mergeCell ref="C48:D48"/>
    <mergeCell ref="B57:D57"/>
    <mergeCell ref="C49:D49"/>
    <mergeCell ref="A58:D58"/>
    <mergeCell ref="A59:O59"/>
    <mergeCell ref="F52:H52"/>
    <mergeCell ref="C53:C54"/>
    <mergeCell ref="E53:E54"/>
    <mergeCell ref="F54:H54"/>
    <mergeCell ref="C55:C56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77"/>
  <sheetViews>
    <sheetView showZeros="0" tabSelected="1" view="pageBreakPreview" topLeftCell="A37" zoomScale="70" zoomScaleNormal="100" zoomScaleSheetLayoutView="70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34" t="s">
        <v>57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3" ht="12.75" customHeight="1" x14ac:dyDescent="0.2">
      <c r="O2" s="7"/>
    </row>
    <row r="3" spans="1:23" ht="22.5" customHeight="1" x14ac:dyDescent="0.2">
      <c r="A3" s="211">
        <v>45989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10"/>
    </row>
    <row r="4" spans="1:23" ht="12" customHeight="1" x14ac:dyDescent="0.2">
      <c r="A4" s="8"/>
    </row>
    <row r="5" spans="1:23" ht="22.5" customHeight="1" x14ac:dyDescent="0.2">
      <c r="A5" s="135" t="s">
        <v>54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0"/>
    </row>
    <row r="6" spans="1:23" ht="18" customHeight="1" x14ac:dyDescent="0.2">
      <c r="A6" s="9"/>
    </row>
    <row r="7" spans="1:23" ht="18.75" customHeight="1" x14ac:dyDescent="0.2">
      <c r="M7" s="135" t="s">
        <v>33</v>
      </c>
      <c r="N7" s="135"/>
      <c r="O7" s="139"/>
      <c r="P7" s="139"/>
      <c r="Q7" s="139"/>
      <c r="R7" s="139"/>
      <c r="S7" s="139"/>
      <c r="T7" s="139"/>
    </row>
    <row r="8" spans="1:23" ht="18.75" customHeight="1" x14ac:dyDescent="0.2">
      <c r="M8" s="117" t="s">
        <v>34</v>
      </c>
      <c r="N8" s="117"/>
      <c r="O8" s="139" t="s">
        <v>93</v>
      </c>
      <c r="P8" s="139"/>
      <c r="Q8" s="139"/>
      <c r="R8" s="139"/>
      <c r="S8" s="139"/>
      <c r="T8" s="139"/>
    </row>
    <row r="9" spans="1:23" ht="18.75" customHeight="1" x14ac:dyDescent="0.2">
      <c r="M9" s="117" t="s">
        <v>35</v>
      </c>
      <c r="N9" s="117"/>
      <c r="O9" s="139" t="s">
        <v>94</v>
      </c>
      <c r="P9" s="139"/>
      <c r="Q9" s="139"/>
      <c r="R9" s="139"/>
      <c r="S9" s="139"/>
      <c r="T9" s="139"/>
    </row>
    <row r="10" spans="1:23" ht="18.75" customHeight="1" x14ac:dyDescent="0.2">
      <c r="M10" s="117" t="s">
        <v>37</v>
      </c>
      <c r="N10" s="117"/>
      <c r="O10" s="139" t="s">
        <v>121</v>
      </c>
      <c r="P10" s="139"/>
      <c r="Q10" s="139"/>
      <c r="R10" s="139"/>
      <c r="S10" s="139"/>
      <c r="T10" s="139"/>
      <c r="U10" t="s">
        <v>36</v>
      </c>
    </row>
    <row r="11" spans="1:23" ht="35.25" customHeight="1" x14ac:dyDescent="0.2">
      <c r="A11" s="135" t="s">
        <v>116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20"/>
    </row>
    <row r="12" spans="1:23" ht="27.75" customHeight="1" x14ac:dyDescent="0.2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5">
      <c r="A13" s="140" t="s">
        <v>41</v>
      </c>
      <c r="B13" s="140"/>
      <c r="C13" s="140"/>
      <c r="D13" s="140"/>
      <c r="E13" s="140"/>
      <c r="F13" s="140"/>
      <c r="G13" s="140"/>
      <c r="H13" s="140"/>
      <c r="I13" s="20"/>
      <c r="J13" s="20"/>
      <c r="K13" s="20"/>
      <c r="L13" s="140" t="s">
        <v>58</v>
      </c>
      <c r="M13" s="140"/>
      <c r="N13" s="140"/>
      <c r="O13" s="140"/>
      <c r="P13" s="140"/>
      <c r="Q13" s="140"/>
      <c r="R13" s="140"/>
      <c r="S13" s="6"/>
      <c r="T13" s="6"/>
      <c r="U13" s="6"/>
      <c r="V13" s="6"/>
      <c r="W13" s="6"/>
    </row>
    <row r="14" spans="1:23" ht="18.75" customHeight="1" x14ac:dyDescent="0.2">
      <c r="A14" s="17"/>
      <c r="B14" s="143"/>
      <c r="C14" s="145"/>
      <c r="D14" s="145"/>
      <c r="E14" s="145"/>
      <c r="F14" s="145"/>
      <c r="G14" s="207"/>
      <c r="H14" s="17"/>
      <c r="I14" s="17"/>
      <c r="J14" s="17"/>
      <c r="K14" s="17"/>
      <c r="L14" s="17"/>
      <c r="M14" s="209" t="s">
        <v>60</v>
      </c>
      <c r="N14" s="210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44"/>
      <c r="C15" s="146"/>
      <c r="D15" s="146"/>
      <c r="E15" s="146"/>
      <c r="F15" s="146"/>
      <c r="G15" s="208"/>
      <c r="H15" s="17"/>
      <c r="I15" s="17"/>
      <c r="J15" s="17"/>
      <c r="K15" s="17"/>
      <c r="L15" s="17"/>
      <c r="M15" s="157" t="s">
        <v>61</v>
      </c>
      <c r="N15" s="158"/>
      <c r="O15" s="137"/>
      <c r="P15" s="138"/>
      <c r="Q15" s="13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">
      <c r="A16" s="18"/>
      <c r="H16" s="18"/>
      <c r="I16" s="18"/>
      <c r="J16" s="18"/>
      <c r="K16" s="19"/>
      <c r="L16" s="19"/>
      <c r="M16" s="205" t="s">
        <v>62</v>
      </c>
      <c r="N16" s="206"/>
      <c r="O16" s="164"/>
      <c r="P16" s="165"/>
      <c r="Q16" s="165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8"/>
      <c r="H17" s="18"/>
      <c r="I17" s="18"/>
      <c r="J17" s="18"/>
      <c r="K17" s="19"/>
      <c r="L17" s="19"/>
      <c r="M17" s="166" t="s">
        <v>69</v>
      </c>
      <c r="N17" s="167"/>
      <c r="O17" s="168">
        <v>2240</v>
      </c>
      <c r="P17" s="169"/>
      <c r="Q17" s="169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24" t="s">
        <v>55</v>
      </c>
      <c r="B18" s="124"/>
      <c r="C18" s="124"/>
      <c r="D18" s="124"/>
      <c r="E18" s="124"/>
      <c r="F18" s="124"/>
      <c r="G18" s="124"/>
      <c r="H18" s="12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">
      <c r="A19" s="125" t="s">
        <v>0</v>
      </c>
      <c r="B19" s="126"/>
      <c r="C19" s="126"/>
      <c r="D19" s="127"/>
      <c r="E19" s="102" t="s">
        <v>1</v>
      </c>
      <c r="F19" s="106" t="s">
        <v>39</v>
      </c>
      <c r="G19" s="107"/>
      <c r="H19" s="107"/>
      <c r="I19" s="173" t="s">
        <v>2</v>
      </c>
      <c r="J19" s="102" t="s">
        <v>3</v>
      </c>
      <c r="K19" s="102" t="s">
        <v>4</v>
      </c>
      <c r="L19" s="102" t="s">
        <v>5</v>
      </c>
      <c r="M19" s="102" t="s">
        <v>6</v>
      </c>
      <c r="N19" s="102" t="s">
        <v>7</v>
      </c>
      <c r="O19" s="104" t="s">
        <v>8</v>
      </c>
      <c r="P19" s="104" t="s">
        <v>9</v>
      </c>
      <c r="Q19" s="104" t="s">
        <v>10</v>
      </c>
      <c r="R19" s="102" t="s">
        <v>11</v>
      </c>
      <c r="S19" s="102" t="s">
        <v>12</v>
      </c>
      <c r="T19" s="100" t="s">
        <v>13</v>
      </c>
      <c r="U19" s="183" t="s">
        <v>27</v>
      </c>
      <c r="V19" s="184"/>
    </row>
    <row r="20" spans="1:23" ht="19.5" customHeight="1" x14ac:dyDescent="0.2">
      <c r="A20" s="128"/>
      <c r="B20" s="129"/>
      <c r="C20" s="129"/>
      <c r="D20" s="130"/>
      <c r="E20" s="103"/>
      <c r="F20" s="69" t="s">
        <v>73</v>
      </c>
      <c r="G20" s="69" t="s">
        <v>74</v>
      </c>
      <c r="H20" s="70" t="s">
        <v>75</v>
      </c>
      <c r="I20" s="174"/>
      <c r="J20" s="103"/>
      <c r="K20" s="103"/>
      <c r="L20" s="103"/>
      <c r="M20" s="103"/>
      <c r="N20" s="103"/>
      <c r="O20" s="105"/>
      <c r="P20" s="105"/>
      <c r="Q20" s="105"/>
      <c r="R20" s="103"/>
      <c r="S20" s="103"/>
      <c r="T20" s="101"/>
      <c r="U20" s="185"/>
      <c r="V20" s="186"/>
    </row>
    <row r="21" spans="1:23" ht="21" customHeight="1" x14ac:dyDescent="0.2">
      <c r="A21" s="131" t="s">
        <v>30</v>
      </c>
      <c r="B21" s="112" t="s">
        <v>99</v>
      </c>
      <c r="C21" s="113"/>
      <c r="D21" s="114"/>
      <c r="E21" s="16">
        <v>11</v>
      </c>
      <c r="F21" s="16">
        <v>80</v>
      </c>
      <c r="G21" s="16">
        <v>80</v>
      </c>
      <c r="H21" s="35">
        <v>80</v>
      </c>
      <c r="I21" s="39">
        <v>0</v>
      </c>
      <c r="J21" s="3">
        <v>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52">
        <v>0</v>
      </c>
      <c r="U21" s="45">
        <f>SUM(I21:T21)</f>
        <v>2</v>
      </c>
      <c r="V21" s="1" t="s">
        <v>14</v>
      </c>
    </row>
    <row r="22" spans="1:23" ht="21" customHeight="1" x14ac:dyDescent="0.2">
      <c r="A22" s="132"/>
      <c r="B22" s="112" t="s">
        <v>100</v>
      </c>
      <c r="C22" s="113"/>
      <c r="D22" s="114"/>
      <c r="E22" s="16">
        <v>12</v>
      </c>
      <c r="F22" s="122">
        <v>70</v>
      </c>
      <c r="G22" s="122">
        <v>70</v>
      </c>
      <c r="H22" s="118">
        <v>70</v>
      </c>
      <c r="I22" s="39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52">
        <v>0</v>
      </c>
      <c r="U22" s="45">
        <f t="shared" ref="U22:U40" si="0">SUM(I22:T22)</f>
        <v>0</v>
      </c>
      <c r="V22" s="1" t="s">
        <v>14</v>
      </c>
    </row>
    <row r="23" spans="1:23" ht="21" customHeight="1" x14ac:dyDescent="0.2">
      <c r="A23" s="132"/>
      <c r="B23" s="112" t="s">
        <v>15</v>
      </c>
      <c r="C23" s="113"/>
      <c r="D23" s="114"/>
      <c r="E23" s="16">
        <v>13</v>
      </c>
      <c r="F23" s="123"/>
      <c r="G23" s="123"/>
      <c r="H23" s="90"/>
      <c r="I23" s="39">
        <v>1</v>
      </c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52">
        <v>0</v>
      </c>
      <c r="U23" s="45">
        <f t="shared" si="0"/>
        <v>10</v>
      </c>
      <c r="V23" s="1" t="s">
        <v>14</v>
      </c>
    </row>
    <row r="24" spans="1:23" ht="21" customHeight="1" x14ac:dyDescent="0.2">
      <c r="A24" s="132"/>
      <c r="B24" s="112" t="s">
        <v>101</v>
      </c>
      <c r="C24" s="113"/>
      <c r="D24" s="114"/>
      <c r="E24" s="16">
        <v>14</v>
      </c>
      <c r="F24" s="122">
        <v>70</v>
      </c>
      <c r="G24" s="122">
        <v>70</v>
      </c>
      <c r="H24" s="118">
        <v>70</v>
      </c>
      <c r="I24" s="39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52">
        <v>0</v>
      </c>
      <c r="U24" s="45">
        <f t="shared" si="0"/>
        <v>0</v>
      </c>
      <c r="V24" s="1" t="s">
        <v>14</v>
      </c>
    </row>
    <row r="25" spans="1:23" ht="21" customHeight="1" x14ac:dyDescent="0.2">
      <c r="A25" s="132"/>
      <c r="B25" s="112" t="s">
        <v>102</v>
      </c>
      <c r="C25" s="113"/>
      <c r="D25" s="114"/>
      <c r="E25" s="16">
        <v>15</v>
      </c>
      <c r="F25" s="123"/>
      <c r="G25" s="123"/>
      <c r="H25" s="90"/>
      <c r="I25" s="39">
        <v>0</v>
      </c>
      <c r="J25" s="3">
        <v>0</v>
      </c>
      <c r="K25" s="3">
        <v>1</v>
      </c>
      <c r="L25" s="3">
        <v>0</v>
      </c>
      <c r="M25" s="3"/>
      <c r="N25" s="3">
        <v>1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52">
        <v>1</v>
      </c>
      <c r="U25" s="45">
        <f t="shared" si="0"/>
        <v>4</v>
      </c>
      <c r="V25" s="1" t="s">
        <v>14</v>
      </c>
    </row>
    <row r="26" spans="1:23" ht="21" customHeight="1" x14ac:dyDescent="0.2">
      <c r="A26" s="132"/>
      <c r="B26" s="112" t="s">
        <v>103</v>
      </c>
      <c r="C26" s="113"/>
      <c r="D26" s="114"/>
      <c r="E26" s="16">
        <v>16</v>
      </c>
      <c r="F26" s="16">
        <v>70</v>
      </c>
      <c r="G26" s="16">
        <v>70</v>
      </c>
      <c r="H26" s="35">
        <v>70</v>
      </c>
      <c r="I26" s="39">
        <v>0</v>
      </c>
      <c r="J26" s="3">
        <v>0</v>
      </c>
      <c r="K26" s="3">
        <v>1</v>
      </c>
      <c r="L26" s="3">
        <v>0</v>
      </c>
      <c r="M26" s="3"/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52">
        <v>0</v>
      </c>
      <c r="U26" s="45">
        <f t="shared" si="0"/>
        <v>2</v>
      </c>
      <c r="V26" s="1" t="s">
        <v>14</v>
      </c>
    </row>
    <row r="27" spans="1:23" ht="21" customHeight="1" x14ac:dyDescent="0.2">
      <c r="A27" s="132"/>
      <c r="B27" s="112" t="s">
        <v>104</v>
      </c>
      <c r="C27" s="113"/>
      <c r="D27" s="114"/>
      <c r="E27" s="16">
        <v>17</v>
      </c>
      <c r="F27" s="16">
        <v>70</v>
      </c>
      <c r="G27" s="16">
        <v>70</v>
      </c>
      <c r="H27" s="35">
        <v>70</v>
      </c>
      <c r="I27" s="39">
        <v>1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1</v>
      </c>
      <c r="P27" s="3">
        <v>0</v>
      </c>
      <c r="Q27" s="3">
        <v>1</v>
      </c>
      <c r="R27" s="3">
        <v>0</v>
      </c>
      <c r="S27" s="3">
        <v>1</v>
      </c>
      <c r="T27" s="52">
        <v>0</v>
      </c>
      <c r="U27" s="45">
        <f t="shared" si="0"/>
        <v>4</v>
      </c>
      <c r="V27" s="1" t="s">
        <v>14</v>
      </c>
    </row>
    <row r="28" spans="1:23" ht="21" customHeight="1" x14ac:dyDescent="0.2">
      <c r="A28" s="132"/>
      <c r="B28" s="112" t="s">
        <v>16</v>
      </c>
      <c r="C28" s="113"/>
      <c r="D28" s="114"/>
      <c r="E28" s="16">
        <v>18</v>
      </c>
      <c r="F28" s="16">
        <v>40</v>
      </c>
      <c r="G28" s="16">
        <v>40</v>
      </c>
      <c r="H28" s="35">
        <v>40</v>
      </c>
      <c r="I28" s="39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52">
        <v>0</v>
      </c>
      <c r="U28" s="45">
        <f t="shared" si="0"/>
        <v>0</v>
      </c>
      <c r="V28" s="1" t="s">
        <v>14</v>
      </c>
    </row>
    <row r="29" spans="1:23" ht="21" customHeight="1" x14ac:dyDescent="0.2">
      <c r="A29" s="132"/>
      <c r="B29" s="112" t="s">
        <v>105</v>
      </c>
      <c r="C29" s="113"/>
      <c r="D29" s="114"/>
      <c r="E29" s="16">
        <v>20</v>
      </c>
      <c r="F29" s="16">
        <v>65</v>
      </c>
      <c r="G29" s="16">
        <v>65</v>
      </c>
      <c r="H29" s="35">
        <v>65</v>
      </c>
      <c r="I29" s="39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52">
        <v>0</v>
      </c>
      <c r="U29" s="45">
        <f t="shared" si="0"/>
        <v>0</v>
      </c>
      <c r="V29" s="1" t="s">
        <v>14</v>
      </c>
    </row>
    <row r="30" spans="1:23" ht="21" customHeight="1" x14ac:dyDescent="0.2">
      <c r="A30" s="132"/>
      <c r="B30" s="112" t="s">
        <v>17</v>
      </c>
      <c r="C30" s="113"/>
      <c r="D30" s="114"/>
      <c r="E30" s="16">
        <v>21</v>
      </c>
      <c r="F30" s="16">
        <v>35</v>
      </c>
      <c r="G30" s="16">
        <v>35</v>
      </c>
      <c r="H30" s="35">
        <v>35</v>
      </c>
      <c r="I30" s="39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52">
        <v>0</v>
      </c>
      <c r="U30" s="45">
        <f t="shared" si="0"/>
        <v>0</v>
      </c>
      <c r="V30" s="1" t="s">
        <v>14</v>
      </c>
    </row>
    <row r="31" spans="1:23" ht="21" customHeight="1" x14ac:dyDescent="0.2">
      <c r="A31" s="132"/>
      <c r="B31" s="112" t="s">
        <v>106</v>
      </c>
      <c r="C31" s="113"/>
      <c r="D31" s="114"/>
      <c r="E31" s="16">
        <v>23</v>
      </c>
      <c r="F31" s="16">
        <v>65</v>
      </c>
      <c r="G31" s="16">
        <v>65</v>
      </c>
      <c r="H31" s="35">
        <v>65</v>
      </c>
      <c r="I31" s="39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1</v>
      </c>
      <c r="P31" s="3">
        <v>0</v>
      </c>
      <c r="Q31" s="3">
        <v>0</v>
      </c>
      <c r="R31" s="3">
        <v>0</v>
      </c>
      <c r="S31" s="3">
        <v>0</v>
      </c>
      <c r="T31" s="52">
        <v>0</v>
      </c>
      <c r="U31" s="45">
        <f t="shared" si="0"/>
        <v>1</v>
      </c>
      <c r="V31" s="1" t="s">
        <v>14</v>
      </c>
    </row>
    <row r="32" spans="1:23" ht="21" customHeight="1" x14ac:dyDescent="0.2">
      <c r="A32" s="132"/>
      <c r="B32" s="112" t="s">
        <v>107</v>
      </c>
      <c r="C32" s="113"/>
      <c r="D32" s="114"/>
      <c r="E32" s="16">
        <v>24</v>
      </c>
      <c r="F32" s="16">
        <v>60</v>
      </c>
      <c r="G32" s="16">
        <v>60</v>
      </c>
      <c r="H32" s="35">
        <v>60</v>
      </c>
      <c r="I32" s="39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52">
        <v>0</v>
      </c>
      <c r="U32" s="45">
        <f t="shared" si="0"/>
        <v>0</v>
      </c>
      <c r="V32" s="1" t="s">
        <v>14</v>
      </c>
    </row>
    <row r="33" spans="1:22" ht="21" customHeight="1" x14ac:dyDescent="0.2">
      <c r="A33" s="132"/>
      <c r="B33" s="112" t="s">
        <v>42</v>
      </c>
      <c r="C33" s="113"/>
      <c r="D33" s="114"/>
      <c r="E33" s="16">
        <v>25</v>
      </c>
      <c r="F33" s="16" t="s">
        <v>51</v>
      </c>
      <c r="G33" s="16" t="s">
        <v>51</v>
      </c>
      <c r="H33" s="16" t="s">
        <v>51</v>
      </c>
      <c r="I33" s="40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3"/>
      <c r="U33" s="46">
        <f>SUM(I33:T33)</f>
        <v>0</v>
      </c>
      <c r="V33" s="26" t="s">
        <v>14</v>
      </c>
    </row>
    <row r="34" spans="1:22" ht="21" customHeight="1" x14ac:dyDescent="0.2">
      <c r="A34" s="132"/>
      <c r="B34" s="180" t="s">
        <v>85</v>
      </c>
      <c r="C34" s="181"/>
      <c r="D34" s="182"/>
      <c r="E34" s="16">
        <v>26</v>
      </c>
      <c r="F34" s="16">
        <v>60</v>
      </c>
      <c r="G34" s="16">
        <v>60</v>
      </c>
      <c r="H34" s="36">
        <v>60</v>
      </c>
      <c r="I34" s="40">
        <v>0</v>
      </c>
      <c r="J34" s="25">
        <v>0</v>
      </c>
      <c r="K34" s="25">
        <v>0</v>
      </c>
      <c r="L34" s="25">
        <v>0</v>
      </c>
      <c r="M34" s="25"/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1</v>
      </c>
      <c r="T34" s="53">
        <v>0</v>
      </c>
      <c r="U34" s="46">
        <f>SUM(I34:T34)</f>
        <v>1</v>
      </c>
      <c r="V34" s="26" t="s">
        <v>14</v>
      </c>
    </row>
    <row r="35" spans="1:22" ht="21" customHeight="1" x14ac:dyDescent="0.2">
      <c r="A35" s="132"/>
      <c r="B35" s="112" t="s">
        <v>67</v>
      </c>
      <c r="C35" s="113"/>
      <c r="D35" s="114"/>
      <c r="E35" s="16">
        <v>28</v>
      </c>
      <c r="F35" s="16" t="s">
        <v>51</v>
      </c>
      <c r="G35" s="16" t="s">
        <v>51</v>
      </c>
      <c r="H35" s="16" t="s">
        <v>51</v>
      </c>
      <c r="I35" s="40">
        <v>0</v>
      </c>
      <c r="J35" s="25">
        <v>0</v>
      </c>
      <c r="K35" s="25">
        <v>0</v>
      </c>
      <c r="L35" s="25">
        <v>0</v>
      </c>
      <c r="M35" s="25"/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53">
        <v>0</v>
      </c>
      <c r="U35" s="46">
        <f t="shared" si="0"/>
        <v>0</v>
      </c>
      <c r="V35" s="26" t="s">
        <v>14</v>
      </c>
    </row>
    <row r="36" spans="1:22" ht="21" customHeight="1" thickBot="1" x14ac:dyDescent="0.25">
      <c r="A36" s="132"/>
      <c r="B36" s="115" t="s">
        <v>71</v>
      </c>
      <c r="C36" s="115"/>
      <c r="D36" s="115"/>
      <c r="E36" s="5" t="s">
        <v>51</v>
      </c>
      <c r="F36" s="16" t="s">
        <v>51</v>
      </c>
      <c r="G36" s="16" t="s">
        <v>51</v>
      </c>
      <c r="H36" s="16" t="s">
        <v>51</v>
      </c>
      <c r="I36" s="65">
        <v>2</v>
      </c>
      <c r="J36" s="63">
        <v>2</v>
      </c>
      <c r="K36" s="63">
        <v>3</v>
      </c>
      <c r="L36" s="63">
        <v>1</v>
      </c>
      <c r="M36" s="63">
        <v>0</v>
      </c>
      <c r="N36" s="63">
        <v>3</v>
      </c>
      <c r="O36" s="63">
        <v>3</v>
      </c>
      <c r="P36" s="63">
        <v>3</v>
      </c>
      <c r="Q36" s="63">
        <v>2</v>
      </c>
      <c r="R36" s="63">
        <v>1</v>
      </c>
      <c r="S36" s="63">
        <v>3</v>
      </c>
      <c r="T36" s="64">
        <v>1</v>
      </c>
      <c r="U36" s="46">
        <f>SUM(I36:T36)</f>
        <v>24</v>
      </c>
      <c r="V36" s="26" t="s">
        <v>14</v>
      </c>
    </row>
    <row r="37" spans="1:22" ht="21" customHeight="1" x14ac:dyDescent="0.2">
      <c r="A37" s="132"/>
      <c r="B37" s="177" t="s">
        <v>18</v>
      </c>
      <c r="C37" s="178"/>
      <c r="D37" s="179"/>
      <c r="E37" s="27">
        <v>83</v>
      </c>
      <c r="F37" s="27">
        <v>120</v>
      </c>
      <c r="G37" s="27">
        <v>120</v>
      </c>
      <c r="H37" s="37">
        <v>120</v>
      </c>
      <c r="I37" s="81">
        <v>0</v>
      </c>
      <c r="J37" s="80">
        <v>1</v>
      </c>
      <c r="K37" s="80">
        <v>1</v>
      </c>
      <c r="L37" s="80">
        <v>0</v>
      </c>
      <c r="M37" s="80"/>
      <c r="N37" s="80">
        <v>1</v>
      </c>
      <c r="O37" s="80">
        <v>0</v>
      </c>
      <c r="P37" s="80">
        <v>0</v>
      </c>
      <c r="Q37" s="80">
        <v>1</v>
      </c>
      <c r="R37" s="80">
        <v>1</v>
      </c>
      <c r="S37" s="80">
        <v>0</v>
      </c>
      <c r="T37" s="82">
        <v>0</v>
      </c>
      <c r="U37" s="47">
        <f t="shared" si="0"/>
        <v>5</v>
      </c>
      <c r="V37" s="28" t="s">
        <v>14</v>
      </c>
    </row>
    <row r="38" spans="1:22" ht="21" customHeight="1" x14ac:dyDescent="0.2">
      <c r="A38" s="132"/>
      <c r="B38" s="112" t="s">
        <v>19</v>
      </c>
      <c r="C38" s="113"/>
      <c r="D38" s="114"/>
      <c r="E38" s="16">
        <v>84</v>
      </c>
      <c r="F38" s="16">
        <v>250</v>
      </c>
      <c r="G38" s="16">
        <v>250</v>
      </c>
      <c r="H38" s="35">
        <v>250</v>
      </c>
      <c r="I38" s="39">
        <v>1</v>
      </c>
      <c r="J38" s="3">
        <v>0</v>
      </c>
      <c r="K38" s="3">
        <v>1</v>
      </c>
      <c r="L38" s="3">
        <v>0</v>
      </c>
      <c r="M38" s="3"/>
      <c r="N38" s="3">
        <v>1</v>
      </c>
      <c r="O38" s="3">
        <v>0</v>
      </c>
      <c r="P38" s="3">
        <v>1</v>
      </c>
      <c r="Q38" s="3">
        <v>0</v>
      </c>
      <c r="R38" s="3">
        <v>0</v>
      </c>
      <c r="S38" s="3">
        <v>0</v>
      </c>
      <c r="T38" s="52">
        <v>0</v>
      </c>
      <c r="U38" s="45">
        <f t="shared" si="0"/>
        <v>4</v>
      </c>
      <c r="V38" s="1" t="s">
        <v>14</v>
      </c>
    </row>
    <row r="39" spans="1:22" ht="21" customHeight="1" x14ac:dyDescent="0.2">
      <c r="A39" s="132"/>
      <c r="B39" s="112" t="s">
        <v>52</v>
      </c>
      <c r="C39" s="113"/>
      <c r="D39" s="114"/>
      <c r="E39" s="16">
        <v>85</v>
      </c>
      <c r="F39" s="16">
        <v>240</v>
      </c>
      <c r="G39" s="16">
        <v>240</v>
      </c>
      <c r="H39" s="35">
        <v>240</v>
      </c>
      <c r="I39" s="39">
        <v>0</v>
      </c>
      <c r="J39" s="3">
        <v>0</v>
      </c>
      <c r="K39" s="3">
        <v>0</v>
      </c>
      <c r="L39" s="3">
        <v>1</v>
      </c>
      <c r="M39" s="3"/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1</v>
      </c>
      <c r="T39" s="52">
        <v>0</v>
      </c>
      <c r="U39" s="45">
        <f t="shared" si="0"/>
        <v>3</v>
      </c>
      <c r="V39" s="1" t="s">
        <v>14</v>
      </c>
    </row>
    <row r="40" spans="1:22" ht="21" customHeight="1" x14ac:dyDescent="0.2">
      <c r="A40" s="132"/>
      <c r="B40" s="112" t="s">
        <v>40</v>
      </c>
      <c r="C40" s="113"/>
      <c r="D40" s="114"/>
      <c r="E40" s="16">
        <v>86</v>
      </c>
      <c r="F40" s="16">
        <v>250</v>
      </c>
      <c r="G40" s="16">
        <v>250</v>
      </c>
      <c r="H40" s="35">
        <v>250</v>
      </c>
      <c r="I40" s="39">
        <v>0</v>
      </c>
      <c r="J40" s="3">
        <v>0</v>
      </c>
      <c r="K40" s="3">
        <v>0</v>
      </c>
      <c r="L40" s="3">
        <v>0</v>
      </c>
      <c r="M40" s="3"/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52">
        <v>0</v>
      </c>
      <c r="U40" s="45">
        <f t="shared" si="0"/>
        <v>0</v>
      </c>
      <c r="V40" s="1" t="s">
        <v>14</v>
      </c>
    </row>
    <row r="41" spans="1:22" ht="21" customHeight="1" thickBot="1" x14ac:dyDescent="0.25">
      <c r="A41" s="194"/>
      <c r="B41" s="115" t="s">
        <v>72</v>
      </c>
      <c r="C41" s="115"/>
      <c r="D41" s="115"/>
      <c r="E41" s="5" t="s">
        <v>51</v>
      </c>
      <c r="F41" s="5" t="s">
        <v>51</v>
      </c>
      <c r="G41" s="5" t="s">
        <v>51</v>
      </c>
      <c r="H41" s="35" t="s">
        <v>51</v>
      </c>
      <c r="I41" s="65">
        <v>1</v>
      </c>
      <c r="J41" s="63">
        <v>1</v>
      </c>
      <c r="K41" s="63">
        <v>2</v>
      </c>
      <c r="L41" s="63">
        <v>1</v>
      </c>
      <c r="M41" s="63">
        <v>0</v>
      </c>
      <c r="N41" s="63">
        <v>2</v>
      </c>
      <c r="O41" s="63">
        <v>1</v>
      </c>
      <c r="P41" s="63">
        <v>1</v>
      </c>
      <c r="Q41" s="63">
        <v>1</v>
      </c>
      <c r="R41" s="63">
        <v>1</v>
      </c>
      <c r="S41" s="63">
        <v>1</v>
      </c>
      <c r="T41" s="64">
        <v>0</v>
      </c>
      <c r="U41" s="46">
        <f>SUM(I41:T41)</f>
        <v>12</v>
      </c>
      <c r="V41" s="1" t="s">
        <v>14</v>
      </c>
    </row>
    <row r="42" spans="1:22" ht="21" customHeight="1" x14ac:dyDescent="0.2">
      <c r="A42" s="162" t="s">
        <v>28</v>
      </c>
      <c r="B42" s="163"/>
      <c r="C42" s="163"/>
      <c r="D42" s="163"/>
      <c r="E42" s="29" t="s">
        <v>1</v>
      </c>
      <c r="F42" s="67" t="s">
        <v>73</v>
      </c>
      <c r="G42" s="67" t="s">
        <v>74</v>
      </c>
      <c r="H42" s="68" t="s">
        <v>75</v>
      </c>
      <c r="I42" s="41" t="s">
        <v>2</v>
      </c>
      <c r="J42" s="29" t="s">
        <v>3</v>
      </c>
      <c r="K42" s="29" t="s">
        <v>4</v>
      </c>
      <c r="L42" s="29" t="s">
        <v>5</v>
      </c>
      <c r="M42" s="29" t="s">
        <v>6</v>
      </c>
      <c r="N42" s="29" t="s">
        <v>7</v>
      </c>
      <c r="O42" s="30" t="s">
        <v>117</v>
      </c>
      <c r="P42" s="30" t="s">
        <v>118</v>
      </c>
      <c r="Q42" s="30" t="s">
        <v>119</v>
      </c>
      <c r="R42" s="29" t="s">
        <v>11</v>
      </c>
      <c r="S42" s="29" t="s">
        <v>12</v>
      </c>
      <c r="T42" s="54" t="s">
        <v>13</v>
      </c>
      <c r="U42" s="160" t="s">
        <v>27</v>
      </c>
      <c r="V42" s="161"/>
    </row>
    <row r="43" spans="1:22" ht="21" customHeight="1" x14ac:dyDescent="0.2">
      <c r="A43" s="131" t="s">
        <v>29</v>
      </c>
      <c r="B43" s="109" t="s">
        <v>32</v>
      </c>
      <c r="C43" s="112" t="s">
        <v>20</v>
      </c>
      <c r="D43" s="114"/>
      <c r="E43" s="16">
        <v>51</v>
      </c>
      <c r="F43" s="72" t="s">
        <v>86</v>
      </c>
      <c r="G43" s="72" t="s">
        <v>86</v>
      </c>
      <c r="H43" s="73" t="s">
        <v>86</v>
      </c>
      <c r="I43" s="42">
        <v>8</v>
      </c>
      <c r="J43" s="4">
        <v>13</v>
      </c>
      <c r="K43" s="4">
        <v>15</v>
      </c>
      <c r="L43" s="4">
        <v>9</v>
      </c>
      <c r="M43" s="4"/>
      <c r="N43" s="4">
        <v>13</v>
      </c>
      <c r="O43" s="4">
        <v>12</v>
      </c>
      <c r="P43" s="4">
        <v>12</v>
      </c>
      <c r="Q43" s="4">
        <v>12</v>
      </c>
      <c r="R43" s="4">
        <v>11</v>
      </c>
      <c r="S43" s="4">
        <v>12</v>
      </c>
      <c r="T43" s="55">
        <v>11</v>
      </c>
      <c r="U43" s="48">
        <f>SUM(I43:T43)</f>
        <v>128</v>
      </c>
      <c r="V43" s="1" t="s">
        <v>14</v>
      </c>
    </row>
    <row r="44" spans="1:22" ht="21" customHeight="1" x14ac:dyDescent="0.2">
      <c r="A44" s="132"/>
      <c r="B44" s="110"/>
      <c r="C44" s="195" t="s">
        <v>21</v>
      </c>
      <c r="D44" s="196"/>
      <c r="E44" s="16">
        <v>53</v>
      </c>
      <c r="F44" s="5">
        <v>100</v>
      </c>
      <c r="G44" s="5">
        <v>100</v>
      </c>
      <c r="H44" s="35">
        <v>100</v>
      </c>
      <c r="I44" s="42">
        <v>1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55">
        <v>1</v>
      </c>
      <c r="U44" s="48">
        <f t="shared" ref="U44:U56" si="1">SUM(I44:T44)</f>
        <v>2</v>
      </c>
      <c r="V44" s="1" t="s">
        <v>14</v>
      </c>
    </row>
    <row r="45" spans="1:22" ht="21" customHeight="1" x14ac:dyDescent="0.2">
      <c r="A45" s="132"/>
      <c r="B45" s="110"/>
      <c r="C45" s="112" t="s">
        <v>53</v>
      </c>
      <c r="D45" s="114"/>
      <c r="E45" s="16">
        <v>54</v>
      </c>
      <c r="F45" s="5">
        <v>100</v>
      </c>
      <c r="G45" s="5">
        <v>100</v>
      </c>
      <c r="H45" s="35">
        <v>100</v>
      </c>
      <c r="I45" s="42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0</v>
      </c>
      <c r="R45" s="4">
        <v>1</v>
      </c>
      <c r="S45" s="4">
        <v>1</v>
      </c>
      <c r="T45" s="55">
        <v>1</v>
      </c>
      <c r="U45" s="48">
        <f t="shared" si="1"/>
        <v>10</v>
      </c>
      <c r="V45" s="1" t="s">
        <v>14</v>
      </c>
    </row>
    <row r="46" spans="1:22" ht="21" customHeight="1" x14ac:dyDescent="0.2">
      <c r="A46" s="132"/>
      <c r="B46" s="110"/>
      <c r="C46" s="112" t="s">
        <v>22</v>
      </c>
      <c r="D46" s="114"/>
      <c r="E46" s="16">
        <v>55</v>
      </c>
      <c r="F46" s="5">
        <v>100</v>
      </c>
      <c r="G46" s="5">
        <v>100</v>
      </c>
      <c r="H46" s="35">
        <v>100</v>
      </c>
      <c r="I46" s="42">
        <v>0</v>
      </c>
      <c r="J46" s="4">
        <v>1</v>
      </c>
      <c r="K46" s="4">
        <v>1</v>
      </c>
      <c r="L46" s="4">
        <v>0</v>
      </c>
      <c r="M46" s="4">
        <v>1</v>
      </c>
      <c r="N46" s="4"/>
      <c r="O46" s="4">
        <v>1</v>
      </c>
      <c r="P46" s="4">
        <v>0</v>
      </c>
      <c r="Q46" s="4">
        <v>1</v>
      </c>
      <c r="R46" s="4">
        <v>1</v>
      </c>
      <c r="S46" s="4">
        <v>0</v>
      </c>
      <c r="T46" s="55">
        <v>0</v>
      </c>
      <c r="U46" s="48">
        <f t="shared" si="1"/>
        <v>6</v>
      </c>
      <c r="V46" s="1" t="s">
        <v>14</v>
      </c>
    </row>
    <row r="47" spans="1:22" ht="21" customHeight="1" x14ac:dyDescent="0.2">
      <c r="A47" s="132"/>
      <c r="B47" s="110"/>
      <c r="C47" s="195" t="s">
        <v>59</v>
      </c>
      <c r="D47" s="196"/>
      <c r="E47" s="5">
        <v>59</v>
      </c>
      <c r="F47" s="5">
        <v>100</v>
      </c>
      <c r="G47" s="5">
        <v>100</v>
      </c>
      <c r="H47" s="35">
        <v>100</v>
      </c>
      <c r="I47" s="42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55">
        <v>0</v>
      </c>
      <c r="U47" s="48">
        <f t="shared" si="1"/>
        <v>0</v>
      </c>
      <c r="V47" s="1" t="s">
        <v>14</v>
      </c>
    </row>
    <row r="48" spans="1:22" ht="21" customHeight="1" x14ac:dyDescent="0.2">
      <c r="A48" s="132"/>
      <c r="B48" s="110"/>
      <c r="C48" s="195" t="s">
        <v>68</v>
      </c>
      <c r="D48" s="196"/>
      <c r="E48" s="83">
        <v>60</v>
      </c>
      <c r="F48" s="5">
        <v>100</v>
      </c>
      <c r="G48" s="5">
        <v>100</v>
      </c>
      <c r="H48" s="35">
        <v>100</v>
      </c>
      <c r="I48" s="42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55">
        <v>0</v>
      </c>
      <c r="U48" s="48">
        <f t="shared" si="1"/>
        <v>0</v>
      </c>
      <c r="V48" s="1" t="s">
        <v>14</v>
      </c>
    </row>
    <row r="49" spans="1:22" ht="21" customHeight="1" x14ac:dyDescent="0.2">
      <c r="A49" s="132"/>
      <c r="B49" s="110"/>
      <c r="C49" s="202" t="s">
        <v>76</v>
      </c>
      <c r="D49" s="203"/>
      <c r="E49" s="71">
        <v>62</v>
      </c>
      <c r="F49" s="5">
        <v>100</v>
      </c>
      <c r="G49" s="5">
        <v>100</v>
      </c>
      <c r="H49" s="35">
        <v>100</v>
      </c>
      <c r="I49" s="44">
        <v>0</v>
      </c>
      <c r="J49" s="34">
        <v>0</v>
      </c>
      <c r="K49" s="34">
        <v>0</v>
      </c>
      <c r="L49" s="34">
        <v>0</v>
      </c>
      <c r="M49" s="34"/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58">
        <v>0</v>
      </c>
      <c r="U49" s="51">
        <f t="shared" si="1"/>
        <v>0</v>
      </c>
      <c r="V49" s="26" t="s">
        <v>64</v>
      </c>
    </row>
    <row r="50" spans="1:22" ht="21" customHeight="1" thickBot="1" x14ac:dyDescent="0.25">
      <c r="A50" s="132"/>
      <c r="B50" s="111"/>
      <c r="C50" s="197" t="s">
        <v>77</v>
      </c>
      <c r="D50" s="198"/>
      <c r="E50" s="75">
        <v>63</v>
      </c>
      <c r="F50" s="75">
        <v>90</v>
      </c>
      <c r="G50" s="75">
        <v>90</v>
      </c>
      <c r="H50" s="74">
        <v>90</v>
      </c>
      <c r="I50" s="62">
        <v>0</v>
      </c>
      <c r="J50" s="33">
        <v>0</v>
      </c>
      <c r="K50" s="33">
        <v>0</v>
      </c>
      <c r="L50" s="33">
        <v>0</v>
      </c>
      <c r="M50" s="33"/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56">
        <v>0</v>
      </c>
      <c r="U50" s="49">
        <f>SUM(I50:T50)</f>
        <v>0</v>
      </c>
      <c r="V50" s="2" t="s">
        <v>64</v>
      </c>
    </row>
    <row r="51" spans="1:22" ht="21" customHeight="1" x14ac:dyDescent="0.2">
      <c r="A51" s="132"/>
      <c r="B51" s="200" t="s">
        <v>31</v>
      </c>
      <c r="C51" s="191" t="s">
        <v>48</v>
      </c>
      <c r="D51" s="14" t="s">
        <v>23</v>
      </c>
      <c r="E51" s="193">
        <v>70</v>
      </c>
      <c r="F51" s="23"/>
      <c r="G51" s="23"/>
      <c r="H51" s="38"/>
      <c r="I51" s="43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57"/>
      <c r="U51" s="50">
        <f t="shared" si="1"/>
        <v>0</v>
      </c>
      <c r="V51" s="32" t="s">
        <v>14</v>
      </c>
    </row>
    <row r="52" spans="1:22" ht="21" customHeight="1" x14ac:dyDescent="0.2">
      <c r="A52" s="132"/>
      <c r="B52" s="110"/>
      <c r="C52" s="103"/>
      <c r="D52" s="15" t="s">
        <v>24</v>
      </c>
      <c r="E52" s="123"/>
      <c r="F52" s="92" t="s">
        <v>47</v>
      </c>
      <c r="G52" s="93"/>
      <c r="H52" s="93"/>
      <c r="I52" s="42"/>
      <c r="J52" s="4"/>
      <c r="K52" s="4"/>
      <c r="L52" s="4"/>
      <c r="M52" s="4"/>
      <c r="N52" s="4"/>
      <c r="O52" s="4"/>
      <c r="P52" s="4"/>
      <c r="Q52" s="4"/>
      <c r="R52" s="4"/>
      <c r="S52" s="4"/>
      <c r="T52" s="55"/>
      <c r="U52" s="48">
        <f t="shared" si="1"/>
        <v>0</v>
      </c>
      <c r="V52" s="1" t="s">
        <v>25</v>
      </c>
    </row>
    <row r="53" spans="1:22" ht="21" customHeight="1" x14ac:dyDescent="0.2">
      <c r="A53" s="132"/>
      <c r="B53" s="110"/>
      <c r="C53" s="192" t="s">
        <v>50</v>
      </c>
      <c r="D53" s="14" t="s">
        <v>23</v>
      </c>
      <c r="E53" s="122">
        <v>71</v>
      </c>
      <c r="F53" s="5"/>
      <c r="G53" s="5"/>
      <c r="H53" s="35"/>
      <c r="I53" s="42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48">
        <f t="shared" si="1"/>
        <v>0</v>
      </c>
      <c r="V53" s="1" t="s">
        <v>14</v>
      </c>
    </row>
    <row r="54" spans="1:22" ht="21" customHeight="1" x14ac:dyDescent="0.2">
      <c r="A54" s="132"/>
      <c r="B54" s="110"/>
      <c r="C54" s="103"/>
      <c r="D54" s="15" t="s">
        <v>24</v>
      </c>
      <c r="E54" s="123"/>
      <c r="F54" s="92" t="s">
        <v>47</v>
      </c>
      <c r="G54" s="93"/>
      <c r="H54" s="93"/>
      <c r="I54" s="42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48">
        <f t="shared" si="1"/>
        <v>0</v>
      </c>
      <c r="V54" s="1" t="s">
        <v>25</v>
      </c>
    </row>
    <row r="55" spans="1:22" ht="21" customHeight="1" x14ac:dyDescent="0.2">
      <c r="A55" s="132"/>
      <c r="B55" s="110"/>
      <c r="C55" s="188" t="s">
        <v>49</v>
      </c>
      <c r="D55" s="15" t="s">
        <v>23</v>
      </c>
      <c r="E55" s="122">
        <v>73</v>
      </c>
      <c r="F55" s="5"/>
      <c r="G55" s="5"/>
      <c r="H55" s="35"/>
      <c r="I55" s="42"/>
      <c r="J55" s="4"/>
      <c r="K55" s="4"/>
      <c r="L55" s="4"/>
      <c r="M55" s="4"/>
      <c r="N55" s="4"/>
      <c r="O55" s="4"/>
      <c r="P55" s="4"/>
      <c r="Q55" s="4"/>
      <c r="R55" s="4"/>
      <c r="S55" s="4"/>
      <c r="T55" s="55"/>
      <c r="U55" s="48">
        <f t="shared" si="1"/>
        <v>0</v>
      </c>
      <c r="V55" s="1" t="s">
        <v>14</v>
      </c>
    </row>
    <row r="56" spans="1:22" ht="21" customHeight="1" x14ac:dyDescent="0.2">
      <c r="A56" s="132"/>
      <c r="B56" s="201"/>
      <c r="C56" s="188"/>
      <c r="D56" s="15" t="s">
        <v>24</v>
      </c>
      <c r="E56" s="123"/>
      <c r="F56" s="92" t="s">
        <v>63</v>
      </c>
      <c r="G56" s="93"/>
      <c r="H56" s="93"/>
      <c r="I56" s="42"/>
      <c r="J56" s="4"/>
      <c r="K56" s="4"/>
      <c r="L56" s="4"/>
      <c r="M56" s="4"/>
      <c r="N56" s="4"/>
      <c r="O56" s="4"/>
      <c r="P56" s="4"/>
      <c r="Q56" s="4"/>
      <c r="R56" s="4"/>
      <c r="S56" s="4"/>
      <c r="T56" s="55"/>
      <c r="U56" s="48">
        <f t="shared" si="1"/>
        <v>0</v>
      </c>
      <c r="V56" s="1" t="s">
        <v>25</v>
      </c>
    </row>
    <row r="57" spans="1:22" ht="21" customHeight="1" x14ac:dyDescent="0.2">
      <c r="A57" s="194"/>
      <c r="B57" s="188" t="s">
        <v>70</v>
      </c>
      <c r="C57" s="188"/>
      <c r="D57" s="188"/>
      <c r="E57" s="5" t="s">
        <v>51</v>
      </c>
      <c r="F57" s="5" t="s">
        <v>51</v>
      </c>
      <c r="G57" s="5" t="s">
        <v>51</v>
      </c>
      <c r="H57" s="35" t="s">
        <v>51</v>
      </c>
      <c r="I57" s="59">
        <v>10</v>
      </c>
      <c r="J57" s="4">
        <v>15</v>
      </c>
      <c r="K57" s="4">
        <v>17</v>
      </c>
      <c r="L57" s="4">
        <v>10</v>
      </c>
      <c r="M57" s="4">
        <v>1</v>
      </c>
      <c r="N57" s="4">
        <v>14</v>
      </c>
      <c r="O57" s="4">
        <v>14</v>
      </c>
      <c r="P57" s="4">
        <v>13</v>
      </c>
      <c r="Q57" s="4">
        <v>13</v>
      </c>
      <c r="R57" s="4">
        <v>13</v>
      </c>
      <c r="S57" s="4">
        <v>13</v>
      </c>
      <c r="T57" s="60">
        <v>13</v>
      </c>
      <c r="U57" s="59">
        <f>SUM(U43:U51,U53,U55)</f>
        <v>146</v>
      </c>
      <c r="V57" s="1" t="s">
        <v>14</v>
      </c>
    </row>
    <row r="58" spans="1:22" ht="21" customHeight="1" thickBot="1" x14ac:dyDescent="0.25">
      <c r="A58" s="189" t="s">
        <v>26</v>
      </c>
      <c r="B58" s="190"/>
      <c r="C58" s="190"/>
      <c r="D58" s="190"/>
      <c r="E58" s="75" t="s">
        <v>51</v>
      </c>
      <c r="F58" s="75" t="s">
        <v>51</v>
      </c>
      <c r="G58" s="75" t="s">
        <v>51</v>
      </c>
      <c r="H58" s="86" t="s">
        <v>51</v>
      </c>
      <c r="I58" s="62">
        <v>13</v>
      </c>
      <c r="J58" s="33">
        <v>18</v>
      </c>
      <c r="K58" s="33">
        <v>22</v>
      </c>
      <c r="L58" s="33">
        <v>12</v>
      </c>
      <c r="M58" s="33">
        <v>1</v>
      </c>
      <c r="N58" s="33">
        <v>19</v>
      </c>
      <c r="O58" s="33">
        <v>18</v>
      </c>
      <c r="P58" s="33">
        <v>17</v>
      </c>
      <c r="Q58" s="33">
        <v>16</v>
      </c>
      <c r="R58" s="33">
        <v>15</v>
      </c>
      <c r="S58" s="33">
        <v>17</v>
      </c>
      <c r="T58" s="56">
        <v>14</v>
      </c>
      <c r="U58" s="49">
        <f>SUM(U36,U41,U57)</f>
        <v>182</v>
      </c>
      <c r="V58" s="2" t="s">
        <v>14</v>
      </c>
    </row>
    <row r="59" spans="1:22" ht="18.7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65</v>
      </c>
      <c r="U59" s="66">
        <f>U57/U58*5</f>
        <v>4.0109890109890109</v>
      </c>
      <c r="V59" s="87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H22:H23"/>
    <mergeCell ref="B23:D23"/>
    <mergeCell ref="B24:D24"/>
    <mergeCell ref="A18:H18"/>
    <mergeCell ref="A19:D20"/>
    <mergeCell ref="E19:E20"/>
    <mergeCell ref="F19:H19"/>
    <mergeCell ref="F24:F25"/>
    <mergeCell ref="G24:G25"/>
    <mergeCell ref="H24:H25"/>
    <mergeCell ref="B25:D25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B26:D26"/>
    <mergeCell ref="B27:D27"/>
    <mergeCell ref="B28:D28"/>
    <mergeCell ref="B29:D29"/>
    <mergeCell ref="B30:D30"/>
    <mergeCell ref="B31:D31"/>
    <mergeCell ref="U42:V42"/>
    <mergeCell ref="B32:D32"/>
    <mergeCell ref="B33:D33"/>
    <mergeCell ref="B34:D34"/>
    <mergeCell ref="B35:D35"/>
    <mergeCell ref="B36:D36"/>
    <mergeCell ref="B37:D37"/>
    <mergeCell ref="B39:D39"/>
    <mergeCell ref="B40:D40"/>
    <mergeCell ref="B41:D41"/>
    <mergeCell ref="A42:D42"/>
    <mergeCell ref="B38:D38"/>
    <mergeCell ref="C50:D50"/>
    <mergeCell ref="B51:B56"/>
    <mergeCell ref="C51:C52"/>
    <mergeCell ref="E51:E52"/>
    <mergeCell ref="A43:A57"/>
    <mergeCell ref="B43:B50"/>
    <mergeCell ref="C43:D43"/>
    <mergeCell ref="C44:D44"/>
    <mergeCell ref="C45:D45"/>
    <mergeCell ref="C46:D46"/>
    <mergeCell ref="C47:D47"/>
    <mergeCell ref="C48:D48"/>
    <mergeCell ref="B57:D57"/>
    <mergeCell ref="C49:D49"/>
    <mergeCell ref="A58:D58"/>
    <mergeCell ref="A59:O59"/>
    <mergeCell ref="F52:H52"/>
    <mergeCell ref="C53:C54"/>
    <mergeCell ref="E53:E54"/>
    <mergeCell ref="F54:H54"/>
    <mergeCell ref="C55:C56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東小</vt:lpstr>
      <vt:lpstr>北小</vt:lpstr>
      <vt:lpstr>西小</vt:lpstr>
      <vt:lpstr>南小</vt:lpstr>
      <vt:lpstr>東中</vt:lpstr>
      <vt:lpstr>北中</vt:lpstr>
      <vt:lpstr>西中</vt:lpstr>
      <vt:lpstr>南中</vt:lpstr>
      <vt:lpstr>西小!Print_Area</vt:lpstr>
      <vt:lpstr>西中!Print_Area</vt:lpstr>
      <vt:lpstr>東小!Print_Area</vt:lpstr>
      <vt:lpstr>東中!Print_Area</vt:lpstr>
      <vt:lpstr>南小!Print_Area</vt:lpstr>
      <vt:lpstr>南中!Print_Area</vt:lpstr>
      <vt:lpstr>北小!Print_Area</vt:lpstr>
      <vt:lpstr>北中!Print_Area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Administrator</cp:lastModifiedBy>
  <cp:lastPrinted>2023-11-29T05:33:12Z</cp:lastPrinted>
  <dcterms:created xsi:type="dcterms:W3CDTF">2004-12-21T04:10:02Z</dcterms:created>
  <dcterms:modified xsi:type="dcterms:W3CDTF">2025-11-28T04:26:27Z</dcterms:modified>
</cp:coreProperties>
</file>